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43.bin" ContentType="application/vnd.openxmlformats-officedocument.oleObject"/>
  <Override PartName="/xl/embeddings/oleObject52.bin" ContentType="application/vnd.openxmlformats-officedocument.oleObject"/>
  <Override PartName="/xl/embeddings/oleObject61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30.bin" ContentType="application/vnd.openxmlformats-officedocument.oleObject"/>
  <Default Extension="wmf" ContentType="image/x-wmf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Default Extension="png" ContentType="image/png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-30" windowWidth="7380" windowHeight="62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173" i="1"/>
  <c r="K174" s="1"/>
  <c r="I174"/>
  <c r="I175"/>
  <c r="I176"/>
  <c r="I177"/>
  <c r="I178"/>
  <c r="I179"/>
  <c r="I173"/>
  <c r="H170"/>
  <c r="H175" s="1"/>
  <c r="H173"/>
  <c r="H174"/>
  <c r="H176"/>
  <c r="H177"/>
  <c r="H178"/>
  <c r="H179"/>
  <c r="E179"/>
  <c r="F179"/>
  <c r="G179"/>
  <c r="B104"/>
  <c r="J98"/>
  <c r="G89" l="1"/>
  <c r="D67"/>
  <c r="D68"/>
  <c r="D69"/>
  <c r="D70"/>
  <c r="D71"/>
  <c r="D72"/>
  <c r="D66"/>
  <c r="D65"/>
  <c r="D64"/>
  <c r="J11"/>
  <c r="H103"/>
  <c r="A22"/>
  <c r="A23"/>
  <c r="A8"/>
  <c r="B23" i="2"/>
  <c r="A4" i="1"/>
  <c r="A3"/>
  <c r="A5"/>
  <c r="A14"/>
  <c r="A6"/>
  <c r="A15"/>
  <c r="A7"/>
  <c r="A16"/>
  <c r="A25"/>
  <c r="A17"/>
  <c r="A26"/>
  <c r="A9"/>
  <c r="A18"/>
  <c r="A27"/>
  <c r="A10"/>
  <c r="A19"/>
  <c r="A28"/>
  <c r="A11"/>
  <c r="A20"/>
  <c r="A24"/>
  <c r="A29"/>
  <c r="A12"/>
  <c r="A13"/>
  <c r="A21"/>
  <c r="A30"/>
  <c r="J16" l="1"/>
  <c r="L16" s="1"/>
  <c r="J15"/>
  <c r="L15" s="1"/>
  <c r="J13"/>
  <c r="L13" s="1"/>
  <c r="L11"/>
  <c r="J10"/>
  <c r="L10" s="1"/>
  <c r="J14"/>
  <c r="L14" s="1"/>
  <c r="J8"/>
  <c r="J12"/>
  <c r="L12" s="1"/>
  <c r="J9"/>
  <c r="L9" s="1"/>
  <c r="L8"/>
  <c r="K23"/>
  <c r="G38" s="1"/>
  <c r="H9"/>
  <c r="A31"/>
  <c r="K30"/>
  <c r="K29"/>
  <c r="N16"/>
  <c r="O16"/>
  <c r="O15" l="1"/>
  <c r="N15"/>
  <c r="H38"/>
  <c r="M23"/>
  <c r="N8"/>
  <c r="J18"/>
  <c r="H106"/>
  <c r="O8"/>
  <c r="O12"/>
  <c r="N12"/>
  <c r="K26"/>
  <c r="O14"/>
  <c r="N14"/>
  <c r="K28"/>
  <c r="J44"/>
  <c r="I44"/>
  <c r="K85" s="1"/>
  <c r="H44"/>
  <c r="G44"/>
  <c r="M29"/>
  <c r="G45"/>
  <c r="H45"/>
  <c r="J45"/>
  <c r="M30"/>
  <c r="I45"/>
  <c r="K86" s="1"/>
  <c r="K24"/>
  <c r="N9"/>
  <c r="O9"/>
  <c r="O11"/>
  <c r="N11"/>
  <c r="K25"/>
  <c r="M25" s="1"/>
  <c r="O13"/>
  <c r="N13"/>
  <c r="K27"/>
  <c r="O10"/>
  <c r="N10"/>
  <c r="J46"/>
  <c r="I46"/>
  <c r="K87" s="1"/>
  <c r="G46"/>
  <c r="H46"/>
  <c r="B145" l="1"/>
  <c r="B147"/>
  <c r="B149"/>
  <c r="G132"/>
  <c r="G134"/>
  <c r="G136"/>
  <c r="G138"/>
  <c r="I120"/>
  <c r="I122"/>
  <c r="I124"/>
  <c r="I126"/>
  <c r="G119"/>
  <c r="H119" s="1"/>
  <c r="G121"/>
  <c r="H121" s="1"/>
  <c r="G123"/>
  <c r="H123" s="1"/>
  <c r="G125"/>
  <c r="H125" s="1"/>
  <c r="G118"/>
  <c r="H118" s="1"/>
  <c r="K118" s="1"/>
  <c r="G122"/>
  <c r="H122" s="1"/>
  <c r="G126"/>
  <c r="H126" s="1"/>
  <c r="B144"/>
  <c r="B146"/>
  <c r="B148"/>
  <c r="B150"/>
  <c r="G133"/>
  <c r="G135"/>
  <c r="G137"/>
  <c r="I119"/>
  <c r="I121"/>
  <c r="I123"/>
  <c r="I125"/>
  <c r="G120"/>
  <c r="H120" s="1"/>
  <c r="G124"/>
  <c r="H124" s="1"/>
  <c r="M24"/>
  <c r="I39"/>
  <c r="K80" s="1"/>
  <c r="G39"/>
  <c r="H39"/>
  <c r="J39"/>
  <c r="J42"/>
  <c r="I42"/>
  <c r="K83" s="1"/>
  <c r="H42"/>
  <c r="G42"/>
  <c r="M27"/>
  <c r="J40"/>
  <c r="I40"/>
  <c r="K81" s="1"/>
  <c r="H40"/>
  <c r="G40"/>
  <c r="M28"/>
  <c r="I43"/>
  <c r="K84" s="1"/>
  <c r="G43"/>
  <c r="J43"/>
  <c r="H43"/>
  <c r="M26"/>
  <c r="J41"/>
  <c r="H41"/>
  <c r="I41"/>
  <c r="K82" s="1"/>
  <c r="G41"/>
  <c r="J38"/>
  <c r="I38"/>
  <c r="K79" s="1"/>
  <c r="E109"/>
  <c r="C122" s="1"/>
  <c r="M32" l="1"/>
  <c r="J34" s="1"/>
  <c r="J122"/>
  <c r="L122" s="1"/>
  <c r="J121"/>
  <c r="L121" s="1"/>
  <c r="H47"/>
  <c r="G47"/>
  <c r="I47"/>
  <c r="K88"/>
  <c r="H134"/>
  <c r="K134" s="1"/>
  <c r="J119"/>
  <c r="L119" s="1"/>
  <c r="G131"/>
  <c r="H131" s="1"/>
  <c r="K131" s="1"/>
  <c r="C144"/>
  <c r="K120"/>
  <c r="I132"/>
  <c r="J132" s="1"/>
  <c r="L132" s="1"/>
  <c r="H133"/>
  <c r="K133" s="1"/>
  <c r="C147"/>
  <c r="K123"/>
  <c r="I135"/>
  <c r="J135" s="1"/>
  <c r="L135" s="1"/>
  <c r="J124"/>
  <c r="L124" s="1"/>
  <c r="H136"/>
  <c r="K136" s="1"/>
  <c r="C149"/>
  <c r="K125"/>
  <c r="I137"/>
  <c r="J137" s="1"/>
  <c r="L137" s="1"/>
  <c r="J126"/>
  <c r="L126" s="1"/>
  <c r="H138"/>
  <c r="K138" s="1"/>
  <c r="B142"/>
  <c r="C142" s="1"/>
  <c r="I118"/>
  <c r="J118" s="1"/>
  <c r="L118" s="1"/>
  <c r="M118" s="1"/>
  <c r="I130"/>
  <c r="J130" s="1"/>
  <c r="L130" s="1"/>
  <c r="C146"/>
  <c r="I134"/>
  <c r="J134" s="1"/>
  <c r="L134" s="1"/>
  <c r="B143"/>
  <c r="C143" s="1"/>
  <c r="I131"/>
  <c r="J131" s="1"/>
  <c r="L131" s="1"/>
  <c r="J120"/>
  <c r="L120" s="1"/>
  <c r="H132"/>
  <c r="K132" s="1"/>
  <c r="K121"/>
  <c r="C148"/>
  <c r="I136"/>
  <c r="J136" s="1"/>
  <c r="L136" s="1"/>
  <c r="J125"/>
  <c r="L125" s="1"/>
  <c r="H137"/>
  <c r="K137" s="1"/>
  <c r="M137" s="1"/>
  <c r="C135" s="1"/>
  <c r="K126"/>
  <c r="M126" s="1"/>
  <c r="K122"/>
  <c r="K119"/>
  <c r="C145"/>
  <c r="I133"/>
  <c r="J133" s="1"/>
  <c r="L133" s="1"/>
  <c r="J123"/>
  <c r="L123" s="1"/>
  <c r="H135"/>
  <c r="K135" s="1"/>
  <c r="M135" s="1"/>
  <c r="C133" s="1"/>
  <c r="K124"/>
  <c r="M124" s="1"/>
  <c r="C150"/>
  <c r="I138"/>
  <c r="J138" s="1"/>
  <c r="L138" s="1"/>
  <c r="G130"/>
  <c r="H130" s="1"/>
  <c r="K130" s="1"/>
  <c r="J47"/>
  <c r="D48" s="1"/>
  <c r="M130" l="1"/>
  <c r="C128" s="1"/>
  <c r="I86"/>
  <c r="E93" s="1"/>
  <c r="B64"/>
  <c r="C64" s="1"/>
  <c r="M122"/>
  <c r="B132" s="1"/>
  <c r="M119"/>
  <c r="B129" s="1"/>
  <c r="M132"/>
  <c r="C130" s="1"/>
  <c r="D43"/>
  <c r="M136"/>
  <c r="C134" s="1"/>
  <c r="M120"/>
  <c r="B130" s="1"/>
  <c r="E38"/>
  <c r="B66"/>
  <c r="C66" s="1"/>
  <c r="B68"/>
  <c r="C68" s="1"/>
  <c r="B70"/>
  <c r="C70" s="1"/>
  <c r="B71"/>
  <c r="C71" s="1"/>
  <c r="B65"/>
  <c r="C65" s="1"/>
  <c r="B69"/>
  <c r="C69" s="1"/>
  <c r="B72"/>
  <c r="C72" s="1"/>
  <c r="B67"/>
  <c r="C67" s="1"/>
  <c r="B136"/>
  <c r="B134"/>
  <c r="D128"/>
  <c r="D142" s="1"/>
  <c r="E142" s="1"/>
  <c r="G157" s="1"/>
  <c r="B128"/>
  <c r="M125"/>
  <c r="M131"/>
  <c r="C129" s="1"/>
  <c r="M134"/>
  <c r="C132" s="1"/>
  <c r="M121"/>
  <c r="M138"/>
  <c r="C136" s="1"/>
  <c r="M123"/>
  <c r="M133"/>
  <c r="C131" s="1"/>
  <c r="B57" l="1"/>
  <c r="C57" s="1"/>
  <c r="B81" s="1"/>
  <c r="C81" s="1"/>
  <c r="C162" s="1"/>
  <c r="B58"/>
  <c r="C58" s="1"/>
  <c r="B56"/>
  <c r="C56" s="1"/>
  <c r="B80" s="1"/>
  <c r="C80" s="1"/>
  <c r="C161" s="1"/>
  <c r="B52"/>
  <c r="C52" s="1"/>
  <c r="B76" s="1"/>
  <c r="C76" s="1"/>
  <c r="C157" s="1"/>
  <c r="B55"/>
  <c r="C55" s="1"/>
  <c r="B60"/>
  <c r="C60" s="1"/>
  <c r="B84" s="1"/>
  <c r="C84" s="1"/>
  <c r="C165" s="1"/>
  <c r="B59"/>
  <c r="C59" s="1"/>
  <c r="B83" s="1"/>
  <c r="C83" s="1"/>
  <c r="B53"/>
  <c r="C53" s="1"/>
  <c r="B54"/>
  <c r="D60"/>
  <c r="D54"/>
  <c r="F54" s="1"/>
  <c r="D55"/>
  <c r="D58"/>
  <c r="D59"/>
  <c r="E59" s="1"/>
  <c r="D83" s="1"/>
  <c r="E83" s="1"/>
  <c r="D164" s="1"/>
  <c r="D52"/>
  <c r="F52" s="1"/>
  <c r="D57"/>
  <c r="E57" s="1"/>
  <c r="D81" s="1"/>
  <c r="E81" s="1"/>
  <c r="D162" s="1"/>
  <c r="D56"/>
  <c r="D53"/>
  <c r="E53" s="1"/>
  <c r="D77" s="1"/>
  <c r="E77" s="1"/>
  <c r="D158" s="1"/>
  <c r="E67"/>
  <c r="B160" s="1"/>
  <c r="E72"/>
  <c r="B165" s="1"/>
  <c r="E69"/>
  <c r="B162" s="1"/>
  <c r="E71"/>
  <c r="B164" s="1"/>
  <c r="E70"/>
  <c r="B163" s="1"/>
  <c r="E66"/>
  <c r="B159" s="1"/>
  <c r="E65"/>
  <c r="B158" s="1"/>
  <c r="E68"/>
  <c r="B161" s="1"/>
  <c r="D130"/>
  <c r="D144" s="1"/>
  <c r="D134"/>
  <c r="D148" s="1"/>
  <c r="E148" s="1"/>
  <c r="G163" s="1"/>
  <c r="D133"/>
  <c r="D147" s="1"/>
  <c r="B133"/>
  <c r="D135"/>
  <c r="D149" s="1"/>
  <c r="E149" s="1"/>
  <c r="G164" s="1"/>
  <c r="B135"/>
  <c r="B101"/>
  <c r="B98"/>
  <c r="B94"/>
  <c r="B100"/>
  <c r="D131"/>
  <c r="D145" s="1"/>
  <c r="B131"/>
  <c r="B96"/>
  <c r="E64"/>
  <c r="B157" s="1"/>
  <c r="B93"/>
  <c r="B99"/>
  <c r="B97"/>
  <c r="B95"/>
  <c r="D136"/>
  <c r="D150" s="1"/>
  <c r="E150" s="1"/>
  <c r="G165" s="1"/>
  <c r="G172" s="1"/>
  <c r="D132"/>
  <c r="D146" s="1"/>
  <c r="D129"/>
  <c r="D143" s="1"/>
  <c r="F57" l="1"/>
  <c r="G57" s="1"/>
  <c r="C98" s="1"/>
  <c r="D98" s="1"/>
  <c r="F98" s="1"/>
  <c r="F162" s="1"/>
  <c r="F53"/>
  <c r="G53" s="1"/>
  <c r="C94" s="1"/>
  <c r="D94" s="1"/>
  <c r="F94" s="1"/>
  <c r="F158" s="1"/>
  <c r="F59"/>
  <c r="E54"/>
  <c r="D78" s="1"/>
  <c r="E78" s="1"/>
  <c r="D159" s="1"/>
  <c r="E146"/>
  <c r="G161" s="1"/>
  <c r="E147"/>
  <c r="G162" s="1"/>
  <c r="E143"/>
  <c r="G158" s="1"/>
  <c r="E145"/>
  <c r="G160" s="1"/>
  <c r="E144"/>
  <c r="G159" s="1"/>
  <c r="C54"/>
  <c r="B78" s="1"/>
  <c r="C78" s="1"/>
  <c r="C159" s="1"/>
  <c r="E58"/>
  <c r="D82" s="1"/>
  <c r="E82" s="1"/>
  <c r="D163" s="1"/>
  <c r="F58"/>
  <c r="G58" s="1"/>
  <c r="C99" s="1"/>
  <c r="D99" s="1"/>
  <c r="F99" s="1"/>
  <c r="F163" s="1"/>
  <c r="E55"/>
  <c r="D79" s="1"/>
  <c r="E79" s="1"/>
  <c r="D160" s="1"/>
  <c r="F55"/>
  <c r="G55" s="1"/>
  <c r="C96" s="1"/>
  <c r="D96" s="1"/>
  <c r="F96" s="1"/>
  <c r="F160" s="1"/>
  <c r="B77"/>
  <c r="C77" s="1"/>
  <c r="C158" s="1"/>
  <c r="E158" s="1"/>
  <c r="B82"/>
  <c r="C82" s="1"/>
  <c r="C163" s="1"/>
  <c r="E56"/>
  <c r="F56"/>
  <c r="G56" s="1"/>
  <c r="C97" s="1"/>
  <c r="D97" s="1"/>
  <c r="F97" s="1"/>
  <c r="F161" s="1"/>
  <c r="E60"/>
  <c r="D84" s="1"/>
  <c r="E84" s="1"/>
  <c r="D165" s="1"/>
  <c r="E165" s="1"/>
  <c r="F60"/>
  <c r="G60" s="1"/>
  <c r="C101" s="1"/>
  <c r="D101" s="1"/>
  <c r="F101" s="1"/>
  <c r="F165" s="1"/>
  <c r="F172" s="1"/>
  <c r="C164"/>
  <c r="E164" s="1"/>
  <c r="B79"/>
  <c r="C79" s="1"/>
  <c r="C160" s="1"/>
  <c r="G170"/>
  <c r="G176" s="1"/>
  <c r="G54"/>
  <c r="C95" s="1"/>
  <c r="D95" s="1"/>
  <c r="F95" s="1"/>
  <c r="F159" s="1"/>
  <c r="G52"/>
  <c r="C93" s="1"/>
  <c r="D93" s="1"/>
  <c r="F93" s="1"/>
  <c r="F157" s="1"/>
  <c r="G59"/>
  <c r="C100" s="1"/>
  <c r="D100" s="1"/>
  <c r="F100" s="1"/>
  <c r="F164" s="1"/>
  <c r="E52"/>
  <c r="G171"/>
  <c r="E162"/>
  <c r="E159" l="1"/>
  <c r="E160"/>
  <c r="E163"/>
  <c r="G178"/>
  <c r="D76"/>
  <c r="E76" s="1"/>
  <c r="D157" s="1"/>
  <c r="E157" s="1"/>
  <c r="H157" s="1"/>
  <c r="D80"/>
  <c r="E80" s="1"/>
  <c r="D161" s="1"/>
  <c r="E161" s="1"/>
  <c r="H161" s="1"/>
  <c r="E170"/>
  <c r="E172"/>
  <c r="G175"/>
  <c r="G174"/>
  <c r="G177"/>
  <c r="G173"/>
  <c r="F170"/>
  <c r="F176" s="1"/>
  <c r="H160"/>
  <c r="H163"/>
  <c r="H162"/>
  <c r="H159"/>
  <c r="H165"/>
  <c r="H158"/>
  <c r="F171"/>
  <c r="E171"/>
  <c r="H164"/>
  <c r="E178" l="1"/>
  <c r="H171"/>
  <c r="F178"/>
  <c r="H172"/>
  <c r="E175"/>
  <c r="E177"/>
  <c r="E174"/>
  <c r="E176"/>
  <c r="E173"/>
  <c r="F173"/>
  <c r="F177"/>
  <c r="F174"/>
  <c r="F175"/>
</calcChain>
</file>

<file path=xl/sharedStrings.xml><?xml version="1.0" encoding="utf-8"?>
<sst xmlns="http://schemas.openxmlformats.org/spreadsheetml/2006/main" count="184" uniqueCount="92">
  <si>
    <r>
      <t>K</t>
    </r>
    <r>
      <rPr>
        <sz val="8"/>
        <rFont val="Arial Cyr"/>
        <charset val="204"/>
      </rPr>
      <t>ij</t>
    </r>
  </si>
  <si>
    <r>
      <t>M</t>
    </r>
    <r>
      <rPr>
        <sz val="8"/>
        <rFont val="Arial Cyr"/>
        <charset val="204"/>
      </rPr>
      <t>j</t>
    </r>
  </si>
  <si>
    <t>вода</t>
  </si>
  <si>
    <t>H</t>
  </si>
  <si>
    <t>O</t>
  </si>
  <si>
    <t>O**</t>
  </si>
  <si>
    <t>Mg</t>
  </si>
  <si>
    <t>Al</t>
  </si>
  <si>
    <t>Si</t>
  </si>
  <si>
    <t>Ca</t>
  </si>
  <si>
    <t>Fe</t>
  </si>
  <si>
    <t>S</t>
  </si>
  <si>
    <t>O*</t>
  </si>
  <si>
    <t>Химический состав бетона</t>
  </si>
  <si>
    <t>Определение ядерной плотности</t>
  </si>
  <si>
    <t>общее</t>
  </si>
  <si>
    <t>атомная масса</t>
  </si>
  <si>
    <t>Определение макроскопичексого сечения выведения</t>
  </si>
  <si>
    <t>Содержание i-ого элемента в j-ом материале бетона в 1 м^3 бетона, кг/м^3</t>
  </si>
  <si>
    <t xml:space="preserve">      *плотность</t>
  </si>
  <si>
    <t>Определение коэффициентов накопления промежуточных, тепловых нейтронов и гамма-излучения</t>
  </si>
  <si>
    <t>*E-24</t>
  </si>
  <si>
    <t>∑</t>
  </si>
  <si>
    <t>=</t>
  </si>
  <si>
    <t>X, cm</t>
  </si>
  <si>
    <t>lg Kпн</t>
  </si>
  <si>
    <t>Кпн</t>
  </si>
  <si>
    <t>lg Kтн</t>
  </si>
  <si>
    <t>Ктн</t>
  </si>
  <si>
    <t>lg Kзг</t>
  </si>
  <si>
    <t>Кзг</t>
  </si>
  <si>
    <t>Определение плотности потока и мощности эквиваленитной дозы быстрых нейтронов</t>
  </si>
  <si>
    <t>X,cm</t>
  </si>
  <si>
    <t>Дx</t>
  </si>
  <si>
    <t>и</t>
  </si>
  <si>
    <t>Дпн</t>
  </si>
  <si>
    <t>Дтн</t>
  </si>
  <si>
    <t xml:space="preserve">Средняя энергия захватного гамма-излучения </t>
  </si>
  <si>
    <t>Кзг=</t>
  </si>
  <si>
    <t>(мкЗв/с)/(МэВ/(см^2*с)</t>
  </si>
  <si>
    <t>Плотность потока и мощность эквивалентной дозы захватного гамма-излучения</t>
  </si>
  <si>
    <t>Кзг(x)</t>
  </si>
  <si>
    <t>Пбн(x)</t>
  </si>
  <si>
    <t>Пзг(x)</t>
  </si>
  <si>
    <t>Дзг(x)</t>
  </si>
  <si>
    <t>Кварцевый песок</t>
  </si>
  <si>
    <t>C</t>
  </si>
  <si>
    <t>z</t>
  </si>
  <si>
    <t>Ki*Zi</t>
  </si>
  <si>
    <t>Ki*Zi^2</t>
  </si>
  <si>
    <t>e=</t>
  </si>
  <si>
    <t>Ослабление внешнего гамма-излучения в защите</t>
  </si>
  <si>
    <t>Кгв=</t>
  </si>
  <si>
    <t>при Есргв</t>
  </si>
  <si>
    <t>МэВ</t>
  </si>
  <si>
    <t>Линейный коэффициент ослабления гамма-излучения</t>
  </si>
  <si>
    <t>Определение Zэф</t>
  </si>
  <si>
    <t>Дозовые факторы накопления гамма-излучения в алюминии и железе</t>
  </si>
  <si>
    <t>A1</t>
  </si>
  <si>
    <t>A2</t>
  </si>
  <si>
    <t>Для АЛЮМИНИЯ</t>
  </si>
  <si>
    <t>Для бетона дозовые факторы накопления</t>
  </si>
  <si>
    <t>рассеянного гамма-излучения определяем</t>
  </si>
  <si>
    <t>по формуле для Zэф =</t>
  </si>
  <si>
    <t>Для ЖЕЛЕЗА</t>
  </si>
  <si>
    <t>Мощность эквивалентной дозы внешнего гамма-излучения</t>
  </si>
  <si>
    <t>РАСПРЕДЕЛЕНИЕ СУММАРНОЙ МОЩНОСТИ ЭКВИВАЛЕНТНОЙ ДОЗЫ ПО ТОЛЩИНЕ ЗАЩИТЫ И ОПРЕДЕЛЕНИЕ ТРЕБУЕМОЙ ТОЛЩИНЫ ЗАЩИТЫ</t>
  </si>
  <si>
    <t>Виды излучения</t>
  </si>
  <si>
    <t>Толщина</t>
  </si>
  <si>
    <t>Быстрые</t>
  </si>
  <si>
    <t>Промежут.</t>
  </si>
  <si>
    <t>Тепловые</t>
  </si>
  <si>
    <t>Сумм.мощ.</t>
  </si>
  <si>
    <t>Захватное</t>
  </si>
  <si>
    <t>Внешнее</t>
  </si>
  <si>
    <t>Суммарная</t>
  </si>
  <si>
    <t>защиты</t>
  </si>
  <si>
    <t>нейтроны</t>
  </si>
  <si>
    <t>нейтр.изл.</t>
  </si>
  <si>
    <t>гамма-изл.</t>
  </si>
  <si>
    <t>мощ.доз</t>
  </si>
  <si>
    <t>Аналитическая экстраполяция</t>
  </si>
  <si>
    <t>k=</t>
  </si>
  <si>
    <t>x=</t>
  </si>
  <si>
    <t>портландцемент</t>
  </si>
  <si>
    <t>Гранит</t>
  </si>
  <si>
    <t>О*</t>
  </si>
  <si>
    <t>Определение плотности потока и мощности эквиваленитной дозы промежуточных и тепловых нейтронов</t>
  </si>
  <si>
    <t>Данные приведены для Еср=6МэВ !!</t>
  </si>
  <si>
    <t>Х, Кi</t>
  </si>
  <si>
    <t>мощ.доз (1)</t>
  </si>
  <si>
    <t>мощ.доз (2)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</si>
</sst>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0.000E+00"/>
    <numFmt numFmtId="166" formatCode="0.000000"/>
    <numFmt numFmtId="167" formatCode="0.00000E+00"/>
    <numFmt numFmtId="168" formatCode="0.0000E+00"/>
  </numFmts>
  <fonts count="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/>
    <xf numFmtId="2" fontId="0" fillId="0" borderId="0" xfId="0" applyNumberForma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0" fillId="2" borderId="0" xfId="0" applyFill="1"/>
    <xf numFmtId="0" fontId="5" fillId="2" borderId="0" xfId="0" applyFont="1" applyFill="1"/>
    <xf numFmtId="0" fontId="4" fillId="2" borderId="0" xfId="0" applyFont="1" applyFill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0" fillId="3" borderId="0" xfId="0" applyFill="1"/>
    <xf numFmtId="0" fontId="0" fillId="4" borderId="0" xfId="0" applyFill="1"/>
    <xf numFmtId="0" fontId="3" fillId="4" borderId="0" xfId="0" applyFont="1" applyFill="1"/>
    <xf numFmtId="17" fontId="0" fillId="0" borderId="0" xfId="0" applyNumberFormat="1"/>
    <xf numFmtId="164" fontId="0" fillId="3" borderId="0" xfId="0" applyNumberFormat="1" applyFill="1"/>
    <xf numFmtId="164" fontId="0" fillId="5" borderId="0" xfId="0" applyNumberFormat="1" applyFill="1"/>
    <xf numFmtId="0" fontId="0" fillId="5" borderId="0" xfId="0" applyFill="1"/>
    <xf numFmtId="0" fontId="3" fillId="5" borderId="0" xfId="0" applyFont="1" applyFill="1"/>
    <xf numFmtId="164" fontId="0" fillId="6" borderId="0" xfId="0" applyNumberFormat="1" applyFill="1"/>
    <xf numFmtId="0" fontId="0" fillId="6" borderId="0" xfId="0" applyFill="1"/>
    <xf numFmtId="0" fontId="3" fillId="6" borderId="0" xfId="0" applyFont="1" applyFill="1"/>
    <xf numFmtId="164" fontId="0" fillId="4" borderId="0" xfId="0" applyNumberFormat="1" applyFill="1"/>
    <xf numFmtId="164" fontId="0" fillId="7" borderId="0" xfId="0" applyNumberFormat="1" applyFill="1"/>
    <xf numFmtId="0" fontId="0" fillId="7" borderId="0" xfId="0" applyFill="1"/>
    <xf numFmtId="0" fontId="3" fillId="7" borderId="0" xfId="0" applyFont="1" applyFill="1"/>
    <xf numFmtId="164" fontId="0" fillId="8" borderId="0" xfId="0" applyNumberFormat="1" applyFill="1"/>
    <xf numFmtId="0" fontId="0" fillId="8" borderId="0" xfId="0" applyFill="1"/>
    <xf numFmtId="0" fontId="3" fillId="8" borderId="0" xfId="0" applyFont="1" applyFill="1"/>
    <xf numFmtId="164" fontId="0" fillId="9" borderId="0" xfId="0" applyNumberFormat="1" applyFill="1"/>
    <xf numFmtId="0" fontId="0" fillId="9" borderId="0" xfId="0" applyFill="1"/>
    <xf numFmtId="0" fontId="3" fillId="9" borderId="0" xfId="0" applyFont="1" applyFill="1"/>
    <xf numFmtId="164" fontId="0" fillId="10" borderId="0" xfId="0" applyNumberFormat="1" applyFill="1"/>
    <xf numFmtId="0" fontId="0" fillId="10" borderId="0" xfId="0" applyFill="1"/>
    <xf numFmtId="0" fontId="3" fillId="10" borderId="0" xfId="0" applyFont="1" applyFill="1"/>
    <xf numFmtId="165" fontId="0" fillId="0" borderId="0" xfId="0" applyNumberFormat="1"/>
    <xf numFmtId="0" fontId="4" fillId="10" borderId="0" xfId="0" applyFont="1" applyFill="1"/>
    <xf numFmtId="11" fontId="0" fillId="10" borderId="0" xfId="0" applyNumberFormat="1" applyFill="1"/>
    <xf numFmtId="11" fontId="0" fillId="3" borderId="0" xfId="0" applyNumberFormat="1" applyFill="1"/>
    <xf numFmtId="11" fontId="0" fillId="8" borderId="0" xfId="0" applyNumberFormat="1" applyFill="1"/>
    <xf numFmtId="11" fontId="0" fillId="14" borderId="0" xfId="0" applyNumberFormat="1" applyFill="1"/>
    <xf numFmtId="164" fontId="0" fillId="14" borderId="0" xfId="0" applyNumberFormat="1" applyFill="1"/>
    <xf numFmtId="164" fontId="0" fillId="11" borderId="0" xfId="0" applyNumberFormat="1" applyFill="1"/>
    <xf numFmtId="164" fontId="0" fillId="15" borderId="0" xfId="0" applyNumberFormat="1" applyFill="1"/>
    <xf numFmtId="164" fontId="0" fillId="16" borderId="0" xfId="0" applyNumberFormat="1" applyFill="1"/>
    <xf numFmtId="0" fontId="0" fillId="16" borderId="0" xfId="0" applyFill="1"/>
    <xf numFmtId="0" fontId="3" fillId="16" borderId="0" xfId="0" applyFont="1" applyFill="1"/>
    <xf numFmtId="166" fontId="4" fillId="0" borderId="0" xfId="0" applyNumberFormat="1" applyFont="1"/>
    <xf numFmtId="164" fontId="0" fillId="3" borderId="17" xfId="0" applyNumberFormat="1" applyFill="1" applyBorder="1"/>
    <xf numFmtId="0" fontId="0" fillId="3" borderId="18" xfId="0" applyFill="1" applyBorder="1"/>
    <xf numFmtId="0" fontId="3" fillId="3" borderId="18" xfId="0" applyFont="1" applyFill="1" applyBorder="1"/>
    <xf numFmtId="0" fontId="0" fillId="0" borderId="19" xfId="0" applyBorder="1"/>
    <xf numFmtId="167" fontId="0" fillId="10" borderId="0" xfId="0" applyNumberFormat="1" applyFill="1"/>
    <xf numFmtId="165" fontId="0" fillId="3" borderId="0" xfId="0" applyNumberFormat="1" applyFill="1"/>
    <xf numFmtId="165" fontId="0" fillId="8" borderId="0" xfId="0" applyNumberFormat="1" applyFill="1" applyBorder="1"/>
    <xf numFmtId="165" fontId="0" fillId="12" borderId="0" xfId="0" applyNumberFormat="1" applyFill="1"/>
    <xf numFmtId="165" fontId="0" fillId="13" borderId="0" xfId="0" applyNumberFormat="1" applyFill="1"/>
    <xf numFmtId="165" fontId="0" fillId="8" borderId="0" xfId="0" applyNumberFormat="1" applyFill="1"/>
    <xf numFmtId="165" fontId="0" fillId="14" borderId="0" xfId="0" applyNumberFormat="1" applyFill="1"/>
    <xf numFmtId="2" fontId="0" fillId="3" borderId="0" xfId="0" applyNumberFormat="1" applyFill="1"/>
    <xf numFmtId="168" fontId="0" fillId="8" borderId="0" xfId="0" applyNumberFormat="1" applyFill="1"/>
    <xf numFmtId="165" fontId="0" fillId="14" borderId="8" xfId="0" applyNumberFormat="1" applyFill="1" applyBorder="1"/>
    <xf numFmtId="165" fontId="0" fillId="3" borderId="9" xfId="0" applyNumberFormat="1" applyFill="1" applyBorder="1"/>
    <xf numFmtId="165" fontId="0" fillId="8" borderId="9" xfId="0" applyNumberFormat="1" applyFill="1" applyBorder="1"/>
    <xf numFmtId="165" fontId="0" fillId="14" borderId="9" xfId="0" applyNumberFormat="1" applyFill="1" applyBorder="1"/>
    <xf numFmtId="165" fontId="0" fillId="0" borderId="10" xfId="0" applyNumberFormat="1" applyBorder="1"/>
    <xf numFmtId="165" fontId="0" fillId="14" borderId="12" xfId="0" applyNumberFormat="1" applyFill="1" applyBorder="1"/>
    <xf numFmtId="165" fontId="0" fillId="3" borderId="12" xfId="0" applyNumberFormat="1" applyFill="1" applyBorder="1"/>
    <xf numFmtId="165" fontId="0" fillId="8" borderId="12" xfId="0" applyNumberFormat="1" applyFill="1" applyBorder="1"/>
    <xf numFmtId="165" fontId="0" fillId="0" borderId="13" xfId="0" applyNumberFormat="1" applyBorder="1"/>
    <xf numFmtId="165" fontId="0" fillId="14" borderId="15" xfId="0" applyNumberFormat="1" applyFill="1" applyBorder="1"/>
    <xf numFmtId="165" fontId="0" fillId="3" borderId="15" xfId="0" applyNumberFormat="1" applyFill="1" applyBorder="1"/>
    <xf numFmtId="165" fontId="0" fillId="8" borderId="15" xfId="0" applyNumberFormat="1" applyFill="1" applyBorder="1"/>
    <xf numFmtId="165" fontId="0" fillId="0" borderId="16" xfId="0" applyNumberFormat="1" applyBorder="1"/>
    <xf numFmtId="0" fontId="0" fillId="0" borderId="20" xfId="0" applyBorder="1"/>
    <xf numFmtId="0" fontId="0" fillId="0" borderId="21" xfId="0" applyBorder="1"/>
    <xf numFmtId="0" fontId="0" fillId="17" borderId="0" xfId="0" applyFill="1"/>
    <xf numFmtId="0" fontId="0" fillId="18" borderId="0" xfId="0" applyFill="1"/>
    <xf numFmtId="11" fontId="0" fillId="18" borderId="0" xfId="0" applyNumberFormat="1" applyFill="1"/>
    <xf numFmtId="11" fontId="0" fillId="19" borderId="0" xfId="0" applyNumberFormat="1" applyFill="1"/>
    <xf numFmtId="11" fontId="0" fillId="3" borderId="0" xfId="0" applyNumberFormat="1" applyFill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7142936862615621"/>
          <c:y val="7.6923558465785649E-2"/>
          <c:w val="0.509526178972185"/>
          <c:h val="0.62820906080391625"/>
        </c:manualLayout>
      </c:layout>
      <c:lineChart>
        <c:grouping val="standard"/>
        <c:ser>
          <c:idx val="0"/>
          <c:order val="0"/>
          <c:tx>
            <c:v>Промежуточные нейтроны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Лист1!$A$76:$A$84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60</c:v>
                </c:pt>
                <c:pt idx="5">
                  <c:v>80</c:v>
                </c:pt>
                <c:pt idx="6">
                  <c:v>120</c:v>
                </c:pt>
                <c:pt idx="7">
                  <c:v>160</c:v>
                </c:pt>
                <c:pt idx="8">
                  <c:v>200</c:v>
                </c:pt>
              </c:numCache>
            </c:numRef>
          </c:cat>
          <c:val>
            <c:numRef>
              <c:f>Лист1!$B$76:$B$84</c:f>
              <c:numCache>
                <c:formatCode>0.000E+00</c:formatCode>
                <c:ptCount val="9"/>
                <c:pt idx="0">
                  <c:v>48424123895.497993</c:v>
                </c:pt>
                <c:pt idx="1">
                  <c:v>41748946728.000229</c:v>
                </c:pt>
                <c:pt idx="2">
                  <c:v>29553579255.916821</c:v>
                </c:pt>
                <c:pt idx="3">
                  <c:v>10366972422.248756</c:v>
                </c:pt>
                <c:pt idx="4">
                  <c:v>2828361430.2095046</c:v>
                </c:pt>
                <c:pt idx="5">
                  <c:v>689678110.65522778</c:v>
                </c:pt>
                <c:pt idx="6">
                  <c:v>36416249.208490238</c:v>
                </c:pt>
                <c:pt idx="7">
                  <c:v>1847313.9016212567</c:v>
                </c:pt>
                <c:pt idx="8">
                  <c:v>93282.999546695733</c:v>
                </c:pt>
              </c:numCache>
            </c:numRef>
          </c:val>
        </c:ser>
        <c:ser>
          <c:idx val="1"/>
          <c:order val="1"/>
          <c:tx>
            <c:v>Тепловые нейтроны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Лист1!$A$76:$A$84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60</c:v>
                </c:pt>
                <c:pt idx="5">
                  <c:v>80</c:v>
                </c:pt>
                <c:pt idx="6">
                  <c:v>120</c:v>
                </c:pt>
                <c:pt idx="7">
                  <c:v>160</c:v>
                </c:pt>
                <c:pt idx="8">
                  <c:v>200</c:v>
                </c:pt>
              </c:numCache>
            </c:numRef>
          </c:cat>
          <c:val>
            <c:numRef>
              <c:f>Лист1!$D$76:$D$84</c:f>
              <c:numCache>
                <c:formatCode>0.000E+00</c:formatCode>
                <c:ptCount val="9"/>
                <c:pt idx="0">
                  <c:v>814450488.21056902</c:v>
                </c:pt>
                <c:pt idx="1">
                  <c:v>13442950608.834517</c:v>
                </c:pt>
                <c:pt idx="2">
                  <c:v>44198103903.948456</c:v>
                </c:pt>
                <c:pt idx="3">
                  <c:v>66504363797.342659</c:v>
                </c:pt>
                <c:pt idx="4">
                  <c:v>32525108828.534622</c:v>
                </c:pt>
                <c:pt idx="5">
                  <c:v>10197556195.029524</c:v>
                </c:pt>
                <c:pt idx="6">
                  <c:v>635062579.82689679</c:v>
                </c:pt>
                <c:pt idx="7">
                  <c:v>33446196.455719072</c:v>
                </c:pt>
                <c:pt idx="8">
                  <c:v>1705604.0508795171</c:v>
                </c:pt>
              </c:numCache>
            </c:numRef>
          </c:val>
        </c:ser>
        <c:ser>
          <c:idx val="2"/>
          <c:order val="2"/>
          <c:tx>
            <c:v>Быстрые нейтроны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Лист1!$A$76:$A$84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60</c:v>
                </c:pt>
                <c:pt idx="5">
                  <c:v>80</c:v>
                </c:pt>
                <c:pt idx="6">
                  <c:v>120</c:v>
                </c:pt>
                <c:pt idx="7">
                  <c:v>160</c:v>
                </c:pt>
                <c:pt idx="8">
                  <c:v>200</c:v>
                </c:pt>
              </c:numCache>
            </c:numRef>
          </c:cat>
          <c:val>
            <c:numRef>
              <c:f>Лист1!$D$64:$D$72</c:f>
              <c:numCache>
                <c:formatCode>0.000E+00</c:formatCode>
                <c:ptCount val="9"/>
                <c:pt idx="0">
                  <c:v>15000000000</c:v>
                </c:pt>
                <c:pt idx="1">
                  <c:v>7114334153.6685123</c:v>
                </c:pt>
                <c:pt idx="2">
                  <c:v>3374250030.0036173</c:v>
                </c:pt>
                <c:pt idx="3">
                  <c:v>759037550.99862731</c:v>
                </c:pt>
                <c:pt idx="4">
                  <c:v>170745498.61539921</c:v>
                </c:pt>
                <c:pt idx="5">
                  <c:v>38409200.255066253</c:v>
                </c:pt>
                <c:pt idx="6">
                  <c:v>1943601.6864947528</c:v>
                </c:pt>
                <c:pt idx="7">
                  <c:v>98351.11094891878</c:v>
                </c:pt>
                <c:pt idx="8">
                  <c:v>4976.812426177431</c:v>
                </c:pt>
              </c:numCache>
            </c:numRef>
          </c:val>
        </c:ser>
        <c:marker val="1"/>
        <c:axId val="88715264"/>
        <c:axId val="88717184"/>
      </c:lineChart>
      <c:catAx>
        <c:axId val="88715264"/>
        <c:scaling>
          <c:orientation val="minMax"/>
        </c:scaling>
        <c:axPos val="b"/>
        <c:numFmt formatCode="0.00" sourceLinked="0"/>
        <c:min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4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717184"/>
        <c:crosses val="autoZero"/>
        <c:auto val="1"/>
        <c:lblAlgn val="ctr"/>
        <c:lblOffset val="100"/>
        <c:tickLblSkip val="2"/>
        <c:tickMarkSkip val="1"/>
      </c:catAx>
      <c:valAx>
        <c:axId val="88717184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715264"/>
        <c:crosses val="autoZero"/>
        <c:crossBetween val="midCat"/>
        <c:minorUnit val="1000000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238398616064996"/>
          <c:y val="3.2051482694077392E-2"/>
          <c:w val="0.32857295653346696"/>
          <c:h val="0.41025897848419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55" r="0.75000000000000155" t="1" header="0.5" footer="0.5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5196102679647169"/>
          <c:y val="4.6583921571600802E-2"/>
          <c:w val="0.68464161535184498"/>
          <c:h val="0.80745464057441374"/>
        </c:manualLayout>
      </c:layout>
      <c:lineChart>
        <c:grouping val="standard"/>
        <c:ser>
          <c:idx val="0"/>
          <c:order val="0"/>
          <c:tx>
            <c:v>Дбн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Лист1!$A$157:$A$165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60</c:v>
                </c:pt>
                <c:pt idx="5">
                  <c:v>80</c:v>
                </c:pt>
                <c:pt idx="6">
                  <c:v>120</c:v>
                </c:pt>
                <c:pt idx="7">
                  <c:v>160</c:v>
                </c:pt>
                <c:pt idx="8">
                  <c:v>200</c:v>
                </c:pt>
              </c:numCache>
            </c:numRef>
          </c:cat>
          <c:val>
            <c:numRef>
              <c:f>Лист1!$B$157:$B$165</c:f>
              <c:numCache>
                <c:formatCode>0.000E+00</c:formatCode>
                <c:ptCount val="9"/>
                <c:pt idx="0">
                  <c:v>5250000</c:v>
                </c:pt>
                <c:pt idx="1">
                  <c:v>2490016.9537839796</c:v>
                </c:pt>
                <c:pt idx="2">
                  <c:v>1180987.5105012662</c:v>
                </c:pt>
                <c:pt idx="3">
                  <c:v>265663.14284951956</c:v>
                </c:pt>
                <c:pt idx="4">
                  <c:v>59760.924515389728</c:v>
                </c:pt>
                <c:pt idx="5">
                  <c:v>13443.220089273189</c:v>
                </c:pt>
                <c:pt idx="6">
                  <c:v>680.26059027316353</c:v>
                </c:pt>
                <c:pt idx="7">
                  <c:v>34.422888832121579</c:v>
                </c:pt>
                <c:pt idx="8">
                  <c:v>1.741884349162101</c:v>
                </c:pt>
              </c:numCache>
            </c:numRef>
          </c:val>
        </c:ser>
        <c:ser>
          <c:idx val="1"/>
          <c:order val="1"/>
          <c:tx>
            <c:v>Дпн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Лист1!$A$157:$A$165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60</c:v>
                </c:pt>
                <c:pt idx="5">
                  <c:v>80</c:v>
                </c:pt>
                <c:pt idx="6">
                  <c:v>120</c:v>
                </c:pt>
                <c:pt idx="7">
                  <c:v>160</c:v>
                </c:pt>
                <c:pt idx="8">
                  <c:v>200</c:v>
                </c:pt>
              </c:numCache>
            </c:numRef>
          </c:cat>
          <c:val>
            <c:numRef>
              <c:f>Лист1!$C$157:$C$165</c:f>
              <c:numCache>
                <c:formatCode>0.000E+00</c:formatCode>
                <c:ptCount val="9"/>
                <c:pt idx="0">
                  <c:v>4842412.3895497993</c:v>
                </c:pt>
                <c:pt idx="1">
                  <c:v>4174894.6728000231</c:v>
                </c:pt>
                <c:pt idx="2">
                  <c:v>2955357.9255916821</c:v>
                </c:pt>
                <c:pt idx="3">
                  <c:v>1036697.2422248757</c:v>
                </c:pt>
                <c:pt idx="4">
                  <c:v>282836.14302095049</c:v>
                </c:pt>
                <c:pt idx="5">
                  <c:v>68967.811065522779</c:v>
                </c:pt>
                <c:pt idx="6">
                  <c:v>3641.624920849024</c:v>
                </c:pt>
                <c:pt idx="7">
                  <c:v>184.73139016212568</c:v>
                </c:pt>
                <c:pt idx="8">
                  <c:v>9.3282999546695731</c:v>
                </c:pt>
              </c:numCache>
            </c:numRef>
          </c:val>
        </c:ser>
        <c:ser>
          <c:idx val="2"/>
          <c:order val="2"/>
          <c:tx>
            <c:v>Дтн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Лист1!$A$157:$A$165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60</c:v>
                </c:pt>
                <c:pt idx="5">
                  <c:v>80</c:v>
                </c:pt>
                <c:pt idx="6">
                  <c:v>120</c:v>
                </c:pt>
                <c:pt idx="7">
                  <c:v>160</c:v>
                </c:pt>
                <c:pt idx="8">
                  <c:v>200</c:v>
                </c:pt>
              </c:numCache>
            </c:numRef>
          </c:cat>
          <c:val>
            <c:numRef>
              <c:f>Лист1!$D$157:$D$165</c:f>
              <c:numCache>
                <c:formatCode>0.000E+00</c:formatCode>
                <c:ptCount val="9"/>
                <c:pt idx="0">
                  <c:v>8470.285077389919</c:v>
                </c:pt>
                <c:pt idx="1">
                  <c:v>139806.68633187897</c:v>
                </c:pt>
                <c:pt idx="2">
                  <c:v>459660.28060106398</c:v>
                </c:pt>
                <c:pt idx="3">
                  <c:v>691645.38349236373</c:v>
                </c:pt>
                <c:pt idx="4">
                  <c:v>338261.13181676005</c:v>
                </c:pt>
                <c:pt idx="5">
                  <c:v>106054.58442830705</c:v>
                </c:pt>
                <c:pt idx="6">
                  <c:v>6604.6508301997264</c:v>
                </c:pt>
                <c:pt idx="7">
                  <c:v>347.84044313947834</c:v>
                </c:pt>
                <c:pt idx="8">
                  <c:v>17.738282129146977</c:v>
                </c:pt>
              </c:numCache>
            </c:numRef>
          </c:val>
        </c:ser>
        <c:ser>
          <c:idx val="3"/>
          <c:order val="3"/>
          <c:tx>
            <c:v>Дсумней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Лист1!$A$157:$A$165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60</c:v>
                </c:pt>
                <c:pt idx="5">
                  <c:v>80</c:v>
                </c:pt>
                <c:pt idx="6">
                  <c:v>120</c:v>
                </c:pt>
                <c:pt idx="7">
                  <c:v>160</c:v>
                </c:pt>
                <c:pt idx="8">
                  <c:v>200</c:v>
                </c:pt>
              </c:numCache>
            </c:numRef>
          </c:cat>
          <c:val>
            <c:numRef>
              <c:f>Лист1!$E$157:$E$165</c:f>
              <c:numCache>
                <c:formatCode>0.000E+00</c:formatCode>
                <c:ptCount val="9"/>
                <c:pt idx="0">
                  <c:v>10100882.674627189</c:v>
                </c:pt>
                <c:pt idx="1">
                  <c:v>6804718.3129158821</c:v>
                </c:pt>
                <c:pt idx="2">
                  <c:v>4596005.7166940123</c:v>
                </c:pt>
                <c:pt idx="3">
                  <c:v>1994005.7685667591</c:v>
                </c:pt>
                <c:pt idx="4">
                  <c:v>680858.19935310027</c:v>
                </c:pt>
                <c:pt idx="5">
                  <c:v>188465.615583103</c:v>
                </c:pt>
                <c:pt idx="6">
                  <c:v>10926.536341321913</c:v>
                </c:pt>
                <c:pt idx="7">
                  <c:v>566.99472213372553</c:v>
                </c:pt>
                <c:pt idx="8">
                  <c:v>28.808466432978651</c:v>
                </c:pt>
              </c:numCache>
            </c:numRef>
          </c:val>
        </c:ser>
        <c:ser>
          <c:idx val="4"/>
          <c:order val="4"/>
          <c:tx>
            <c:v>Дзг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Лист1!$A$157:$A$165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60</c:v>
                </c:pt>
                <c:pt idx="5">
                  <c:v>80</c:v>
                </c:pt>
                <c:pt idx="6">
                  <c:v>120</c:v>
                </c:pt>
                <c:pt idx="7">
                  <c:v>160</c:v>
                </c:pt>
                <c:pt idx="8">
                  <c:v>200</c:v>
                </c:pt>
              </c:numCache>
            </c:numRef>
          </c:cat>
          <c:val>
            <c:numRef>
              <c:f>Лист1!$F$157:$F$165</c:f>
              <c:numCache>
                <c:formatCode>0.000E+00</c:formatCode>
                <c:ptCount val="9"/>
                <c:pt idx="0">
                  <c:v>7975.5337580073665</c:v>
                </c:pt>
                <c:pt idx="1">
                  <c:v>18053.093954220094</c:v>
                </c:pt>
                <c:pt idx="2">
                  <c:v>32503.456161754766</c:v>
                </c:pt>
                <c:pt idx="3">
                  <c:v>49374.959560303098</c:v>
                </c:pt>
                <c:pt idx="4">
                  <c:v>34546.528664504571</c:v>
                </c:pt>
                <c:pt idx="5">
                  <c:v>14932.876705931527</c:v>
                </c:pt>
                <c:pt idx="6">
                  <c:v>1357.0061991216724</c:v>
                </c:pt>
                <c:pt idx="7">
                  <c:v>83.260892789895649</c:v>
                </c:pt>
                <c:pt idx="8">
                  <c:v>4.4965368243598753</c:v>
                </c:pt>
              </c:numCache>
            </c:numRef>
          </c:val>
        </c:ser>
        <c:ser>
          <c:idx val="5"/>
          <c:order val="5"/>
          <c:tx>
            <c:v>Двг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Лист1!$A$157:$A$165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60</c:v>
                </c:pt>
                <c:pt idx="5">
                  <c:v>80</c:v>
                </c:pt>
                <c:pt idx="6">
                  <c:v>120</c:v>
                </c:pt>
                <c:pt idx="7">
                  <c:v>160</c:v>
                </c:pt>
                <c:pt idx="8">
                  <c:v>200</c:v>
                </c:pt>
              </c:numCache>
            </c:numRef>
          </c:cat>
          <c:val>
            <c:numRef>
              <c:f>Лист1!$G$157:$G$165</c:f>
              <c:numCache>
                <c:formatCode>0.000E+00</c:formatCode>
                <c:ptCount val="9"/>
                <c:pt idx="0">
                  <c:v>99900</c:v>
                </c:pt>
                <c:pt idx="1">
                  <c:v>72724.831022996776</c:v>
                </c:pt>
                <c:pt idx="2">
                  <c:v>50065.245320361872</c:v>
                </c:pt>
                <c:pt idx="3">
                  <c:v>21546.979757585439</c:v>
                </c:pt>
                <c:pt idx="4">
                  <c:v>8607.8557172545243</c:v>
                </c:pt>
                <c:pt idx="5">
                  <c:v>3293.2198331981244</c:v>
                </c:pt>
                <c:pt idx="6">
                  <c:v>447.69947884308255</c:v>
                </c:pt>
                <c:pt idx="7">
                  <c:v>57.636116981978567</c:v>
                </c:pt>
                <c:pt idx="8">
                  <c:v>7.2094999663403101</c:v>
                </c:pt>
              </c:numCache>
            </c:numRef>
          </c:val>
        </c:ser>
        <c:ser>
          <c:idx val="6"/>
          <c:order val="6"/>
          <c:tx>
            <c:v>Дсуммощ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Лист1!$A$157:$A$165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40</c:v>
                </c:pt>
                <c:pt idx="4">
                  <c:v>60</c:v>
                </c:pt>
                <c:pt idx="5">
                  <c:v>80</c:v>
                </c:pt>
                <c:pt idx="6">
                  <c:v>120</c:v>
                </c:pt>
                <c:pt idx="7">
                  <c:v>160</c:v>
                </c:pt>
                <c:pt idx="8">
                  <c:v>200</c:v>
                </c:pt>
              </c:numCache>
            </c:numRef>
          </c:cat>
          <c:val>
            <c:numRef>
              <c:f>Лист1!$H$157:$H$165</c:f>
              <c:numCache>
                <c:formatCode>0.000E+00</c:formatCode>
                <c:ptCount val="9"/>
                <c:pt idx="0">
                  <c:v>10208758.208385196</c:v>
                </c:pt>
                <c:pt idx="1">
                  <c:v>6895496.237893099</c:v>
                </c:pt>
                <c:pt idx="2">
                  <c:v>4678574.4181761295</c:v>
                </c:pt>
                <c:pt idx="3">
                  <c:v>2064927.7078846474</c:v>
                </c:pt>
                <c:pt idx="4">
                  <c:v>724012.58373485936</c:v>
                </c:pt>
                <c:pt idx="5">
                  <c:v>206691.71212223265</c:v>
                </c:pt>
                <c:pt idx="6">
                  <c:v>12731.242019286667</c:v>
                </c:pt>
                <c:pt idx="7">
                  <c:v>707.89173190559973</c:v>
                </c:pt>
                <c:pt idx="8">
                  <c:v>40.514503223678837</c:v>
                </c:pt>
              </c:numCache>
            </c:numRef>
          </c:val>
        </c:ser>
        <c:marker val="1"/>
        <c:axId val="86785024"/>
        <c:axId val="86799872"/>
      </c:lineChart>
      <c:catAx>
        <c:axId val="867850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толщина защиты</a:t>
                </a:r>
              </a:p>
            </c:rich>
          </c:tx>
          <c:layout>
            <c:manualLayout>
              <c:xMode val="edge"/>
              <c:yMode val="edge"/>
              <c:x val="0.41503334200326475"/>
              <c:y val="0.8850945098604144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799872"/>
        <c:crossesAt val="1"/>
        <c:auto val="1"/>
        <c:lblAlgn val="ctr"/>
        <c:lblOffset val="100"/>
        <c:tickLblSkip val="1"/>
        <c:tickMarkSkip val="1"/>
      </c:catAx>
      <c:valAx>
        <c:axId val="86799872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мощность зкв.излучения</a:t>
                </a:r>
              </a:p>
            </c:rich>
          </c:tx>
          <c:layout>
            <c:manualLayout>
              <c:xMode val="edge"/>
              <c:yMode val="edge"/>
              <c:x val="2.7777822102580795E-2"/>
              <c:y val="0.23291960785800433"/>
            </c:manualLayout>
          </c:layout>
          <c:spPr>
            <a:noFill/>
            <a:ln w="25400">
              <a:noFill/>
            </a:ln>
          </c:spPr>
        </c:title>
        <c:numFmt formatCode="0.0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78502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640657936098851"/>
          <c:y val="0.26086996080096547"/>
          <c:w val="0.14379107911924141"/>
          <c:h val="0.4161496993729681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3" Type="http://schemas.openxmlformats.org/officeDocument/2006/relationships/image" Target="../media/image2.wmf"/><Relationship Id="rId7" Type="http://schemas.openxmlformats.org/officeDocument/2006/relationships/image" Target="../media/image6.wmf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wmf"/><Relationship Id="rId5" Type="http://schemas.openxmlformats.org/officeDocument/2006/relationships/image" Target="../media/image4.wmf"/><Relationship Id="rId4" Type="http://schemas.openxmlformats.org/officeDocument/2006/relationships/image" Target="../media/image3.wmf"/><Relationship Id="rId9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20.wmf"/><Relationship Id="rId18" Type="http://schemas.openxmlformats.org/officeDocument/2006/relationships/image" Target="../media/image25.emf"/><Relationship Id="rId26" Type="http://schemas.openxmlformats.org/officeDocument/2006/relationships/image" Target="../media/image33.wmf"/><Relationship Id="rId39" Type="http://schemas.openxmlformats.org/officeDocument/2006/relationships/image" Target="../media/image46.wmf"/><Relationship Id="rId3" Type="http://schemas.openxmlformats.org/officeDocument/2006/relationships/image" Target="../media/image10.emf"/><Relationship Id="rId21" Type="http://schemas.openxmlformats.org/officeDocument/2006/relationships/image" Target="../media/image28.emf"/><Relationship Id="rId34" Type="http://schemas.openxmlformats.org/officeDocument/2006/relationships/image" Target="../media/image41.wmf"/><Relationship Id="rId42" Type="http://schemas.openxmlformats.org/officeDocument/2006/relationships/image" Target="../media/image49.wmf"/><Relationship Id="rId47" Type="http://schemas.openxmlformats.org/officeDocument/2006/relationships/image" Target="../media/image54.wmf"/><Relationship Id="rId50" Type="http://schemas.openxmlformats.org/officeDocument/2006/relationships/image" Target="../media/image57.wmf"/><Relationship Id="rId7" Type="http://schemas.openxmlformats.org/officeDocument/2006/relationships/image" Target="../media/image14.wmf"/><Relationship Id="rId12" Type="http://schemas.openxmlformats.org/officeDocument/2006/relationships/image" Target="../media/image19.wmf"/><Relationship Id="rId17" Type="http://schemas.openxmlformats.org/officeDocument/2006/relationships/image" Target="../media/image24.wmf"/><Relationship Id="rId25" Type="http://schemas.openxmlformats.org/officeDocument/2006/relationships/image" Target="../media/image32.wmf"/><Relationship Id="rId33" Type="http://schemas.openxmlformats.org/officeDocument/2006/relationships/image" Target="../media/image40.wmf"/><Relationship Id="rId38" Type="http://schemas.openxmlformats.org/officeDocument/2006/relationships/image" Target="../media/image45.wmf"/><Relationship Id="rId46" Type="http://schemas.openxmlformats.org/officeDocument/2006/relationships/image" Target="../media/image53.wmf"/><Relationship Id="rId2" Type="http://schemas.openxmlformats.org/officeDocument/2006/relationships/image" Target="../media/image9.wmf"/><Relationship Id="rId16" Type="http://schemas.openxmlformats.org/officeDocument/2006/relationships/image" Target="../media/image23.wmf"/><Relationship Id="rId20" Type="http://schemas.openxmlformats.org/officeDocument/2006/relationships/image" Target="../media/image27.wmf"/><Relationship Id="rId29" Type="http://schemas.openxmlformats.org/officeDocument/2006/relationships/image" Target="../media/image36.emf"/><Relationship Id="rId41" Type="http://schemas.openxmlformats.org/officeDocument/2006/relationships/image" Target="../media/image48.wmf"/><Relationship Id="rId1" Type="http://schemas.openxmlformats.org/officeDocument/2006/relationships/image" Target="../media/image8.wmf"/><Relationship Id="rId6" Type="http://schemas.openxmlformats.org/officeDocument/2006/relationships/image" Target="../media/image13.wmf"/><Relationship Id="rId11" Type="http://schemas.openxmlformats.org/officeDocument/2006/relationships/image" Target="../media/image18.wmf"/><Relationship Id="rId24" Type="http://schemas.openxmlformats.org/officeDocument/2006/relationships/image" Target="../media/image31.wmf"/><Relationship Id="rId32" Type="http://schemas.openxmlformats.org/officeDocument/2006/relationships/image" Target="../media/image39.wmf"/><Relationship Id="rId37" Type="http://schemas.openxmlformats.org/officeDocument/2006/relationships/image" Target="../media/image44.wmf"/><Relationship Id="rId40" Type="http://schemas.openxmlformats.org/officeDocument/2006/relationships/image" Target="../media/image47.wmf"/><Relationship Id="rId45" Type="http://schemas.openxmlformats.org/officeDocument/2006/relationships/image" Target="../media/image52.wmf"/><Relationship Id="rId53" Type="http://schemas.openxmlformats.org/officeDocument/2006/relationships/image" Target="../media/image60.wmf"/><Relationship Id="rId5" Type="http://schemas.openxmlformats.org/officeDocument/2006/relationships/image" Target="../media/image12.emf"/><Relationship Id="rId15" Type="http://schemas.openxmlformats.org/officeDocument/2006/relationships/image" Target="../media/image22.wmf"/><Relationship Id="rId23" Type="http://schemas.openxmlformats.org/officeDocument/2006/relationships/image" Target="../media/image30.wmf"/><Relationship Id="rId28" Type="http://schemas.openxmlformats.org/officeDocument/2006/relationships/image" Target="../media/image35.wmf"/><Relationship Id="rId36" Type="http://schemas.openxmlformats.org/officeDocument/2006/relationships/image" Target="../media/image43.wmf"/><Relationship Id="rId49" Type="http://schemas.openxmlformats.org/officeDocument/2006/relationships/image" Target="../media/image56.wmf"/><Relationship Id="rId10" Type="http://schemas.openxmlformats.org/officeDocument/2006/relationships/image" Target="../media/image17.emf"/><Relationship Id="rId19" Type="http://schemas.openxmlformats.org/officeDocument/2006/relationships/image" Target="../media/image26.emf"/><Relationship Id="rId31" Type="http://schemas.openxmlformats.org/officeDocument/2006/relationships/image" Target="../media/image38.emf"/><Relationship Id="rId44" Type="http://schemas.openxmlformats.org/officeDocument/2006/relationships/image" Target="../media/image51.wmf"/><Relationship Id="rId52" Type="http://schemas.openxmlformats.org/officeDocument/2006/relationships/image" Target="../media/image59.wmf"/><Relationship Id="rId4" Type="http://schemas.openxmlformats.org/officeDocument/2006/relationships/image" Target="../media/image11.wmf"/><Relationship Id="rId9" Type="http://schemas.openxmlformats.org/officeDocument/2006/relationships/image" Target="../media/image16.wmf"/><Relationship Id="rId14" Type="http://schemas.openxmlformats.org/officeDocument/2006/relationships/image" Target="../media/image21.wmf"/><Relationship Id="rId22" Type="http://schemas.openxmlformats.org/officeDocument/2006/relationships/image" Target="../media/image29.wmf"/><Relationship Id="rId27" Type="http://schemas.openxmlformats.org/officeDocument/2006/relationships/image" Target="../media/image34.wmf"/><Relationship Id="rId30" Type="http://schemas.openxmlformats.org/officeDocument/2006/relationships/image" Target="../media/image37.wmf"/><Relationship Id="rId35" Type="http://schemas.openxmlformats.org/officeDocument/2006/relationships/image" Target="../media/image42.wmf"/><Relationship Id="rId43" Type="http://schemas.openxmlformats.org/officeDocument/2006/relationships/image" Target="../media/image50.wmf"/><Relationship Id="rId48" Type="http://schemas.openxmlformats.org/officeDocument/2006/relationships/image" Target="../media/image55.wmf"/><Relationship Id="rId8" Type="http://schemas.openxmlformats.org/officeDocument/2006/relationships/image" Target="../media/image15.wmf"/><Relationship Id="rId51" Type="http://schemas.openxmlformats.org/officeDocument/2006/relationships/image" Target="../media/image58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581025</xdr:colOff>
      <xdr:row>50</xdr:row>
      <xdr:rowOff>133350</xdr:rowOff>
    </xdr:from>
    <xdr:to>
      <xdr:col>11</xdr:col>
      <xdr:colOff>38100</xdr:colOff>
      <xdr:row>60</xdr:row>
      <xdr:rowOff>0</xdr:rowOff>
    </xdr:to>
    <xdr:graphicFrame macro="">
      <xdr:nvGraphicFramePr>
        <xdr:cNvPr id="1104" name="Chart 8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390525</xdr:colOff>
      <xdr:row>6</xdr:row>
      <xdr:rowOff>9525</xdr:rowOff>
    </xdr:from>
    <xdr:to>
      <xdr:col>9</xdr:col>
      <xdr:colOff>552450</xdr:colOff>
      <xdr:row>7</xdr:row>
      <xdr:rowOff>19050</xdr:rowOff>
    </xdr:to>
    <xdr:pic>
      <xdr:nvPicPr>
        <xdr:cNvPr id="1181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96050" y="981075"/>
          <a:ext cx="161925" cy="17145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771525</xdr:colOff>
      <xdr:row>6</xdr:row>
      <xdr:rowOff>9525</xdr:rowOff>
    </xdr:from>
    <xdr:to>
      <xdr:col>10</xdr:col>
      <xdr:colOff>929528</xdr:colOff>
      <xdr:row>7</xdr:row>
      <xdr:rowOff>19050</xdr:rowOff>
    </xdr:to>
    <xdr:pic>
      <xdr:nvPicPr>
        <xdr:cNvPr id="1185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439025" y="981075"/>
          <a:ext cx="161925" cy="171450"/>
        </a:xfrm>
        <a:prstGeom prst="rect">
          <a:avLst/>
        </a:prstGeom>
        <a:noFill/>
      </xdr:spPr>
    </xdr:pic>
    <xdr:clientData/>
  </xdr:twoCellAnchor>
  <xdr:twoCellAnchor>
    <xdr:from>
      <xdr:col>6</xdr:col>
      <xdr:colOff>19050</xdr:colOff>
      <xdr:row>127</xdr:row>
      <xdr:rowOff>114300</xdr:rowOff>
    </xdr:from>
    <xdr:to>
      <xdr:col>6</xdr:col>
      <xdr:colOff>657225</xdr:colOff>
      <xdr:row>129</xdr:row>
      <xdr:rowOff>28575</xdr:rowOff>
    </xdr:to>
    <xdr:pic>
      <xdr:nvPicPr>
        <xdr:cNvPr id="1228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191000" y="20516850"/>
          <a:ext cx="638175" cy="2381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19050</xdr:colOff>
      <xdr:row>127</xdr:row>
      <xdr:rowOff>104775</xdr:rowOff>
    </xdr:from>
    <xdr:to>
      <xdr:col>7</xdr:col>
      <xdr:colOff>552450</xdr:colOff>
      <xdr:row>129</xdr:row>
      <xdr:rowOff>19050</xdr:rowOff>
    </xdr:to>
    <xdr:pic>
      <xdr:nvPicPr>
        <xdr:cNvPr id="1229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029200" y="20507325"/>
          <a:ext cx="533400" cy="2381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819150</xdr:colOff>
      <xdr:row>127</xdr:row>
      <xdr:rowOff>123825</xdr:rowOff>
    </xdr:from>
    <xdr:to>
      <xdr:col>9</xdr:col>
      <xdr:colOff>38100</xdr:colOff>
      <xdr:row>129</xdr:row>
      <xdr:rowOff>38100</xdr:rowOff>
    </xdr:to>
    <xdr:pic>
      <xdr:nvPicPr>
        <xdr:cNvPr id="1230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486400" y="20526375"/>
          <a:ext cx="657225" cy="238125"/>
        </a:xfrm>
        <a:prstGeom prst="rect">
          <a:avLst/>
        </a:prstGeom>
        <a:noFill/>
      </xdr:spPr>
    </xdr:pic>
    <xdr:clientData/>
  </xdr:twoCellAnchor>
  <xdr:twoCellAnchor>
    <xdr:from>
      <xdr:col>9</xdr:col>
      <xdr:colOff>247650</xdr:colOff>
      <xdr:row>127</xdr:row>
      <xdr:rowOff>104775</xdr:rowOff>
    </xdr:from>
    <xdr:to>
      <xdr:col>9</xdr:col>
      <xdr:colOff>790575</xdr:colOff>
      <xdr:row>129</xdr:row>
      <xdr:rowOff>19050</xdr:rowOff>
    </xdr:to>
    <xdr:pic>
      <xdr:nvPicPr>
        <xdr:cNvPr id="1231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353175" y="20507325"/>
          <a:ext cx="409575" cy="238125"/>
        </a:xfrm>
        <a:prstGeom prst="rect">
          <a:avLst/>
        </a:prstGeom>
        <a:noFill/>
      </xdr:spPr>
    </xdr:pic>
    <xdr:clientData/>
  </xdr:twoCellAnchor>
  <xdr:twoCellAnchor>
    <xdr:from>
      <xdr:col>9</xdr:col>
      <xdr:colOff>876300</xdr:colOff>
      <xdr:row>127</xdr:row>
      <xdr:rowOff>104775</xdr:rowOff>
    </xdr:from>
    <xdr:to>
      <xdr:col>10</xdr:col>
      <xdr:colOff>790575</xdr:colOff>
      <xdr:row>128</xdr:row>
      <xdr:rowOff>152400</xdr:rowOff>
    </xdr:to>
    <xdr:pic>
      <xdr:nvPicPr>
        <xdr:cNvPr id="1232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762750" y="20507325"/>
          <a:ext cx="676275" cy="20955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819150</xdr:colOff>
      <xdr:row>127</xdr:row>
      <xdr:rowOff>76200</xdr:rowOff>
    </xdr:from>
    <xdr:to>
      <xdr:col>12</xdr:col>
      <xdr:colOff>9525</xdr:colOff>
      <xdr:row>129</xdr:row>
      <xdr:rowOff>28575</xdr:rowOff>
    </xdr:to>
    <xdr:pic>
      <xdr:nvPicPr>
        <xdr:cNvPr id="1233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439025" y="20478750"/>
          <a:ext cx="619125" cy="276225"/>
        </a:xfrm>
        <a:prstGeom prst="rect">
          <a:avLst/>
        </a:prstGeom>
        <a:noFill/>
      </xdr:spPr>
    </xdr:pic>
    <xdr:clientData/>
  </xdr:twoCellAnchor>
  <xdr:twoCellAnchor>
    <xdr:from>
      <xdr:col>9</xdr:col>
      <xdr:colOff>428625</xdr:colOff>
      <xdr:row>152</xdr:row>
      <xdr:rowOff>152400</xdr:rowOff>
    </xdr:from>
    <xdr:to>
      <xdr:col>18</xdr:col>
      <xdr:colOff>600075</xdr:colOff>
      <xdr:row>171</xdr:row>
      <xdr:rowOff>85725</xdr:rowOff>
    </xdr:to>
    <xdr:graphicFrame macro="">
      <xdr:nvGraphicFramePr>
        <xdr:cNvPr id="1263" name="Chart 2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9" Type="http://schemas.openxmlformats.org/officeDocument/2006/relationships/oleObject" Target="../embeddings/oleObject36.bin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1.bin"/><Relationship Id="rId42" Type="http://schemas.openxmlformats.org/officeDocument/2006/relationships/oleObject" Target="../embeddings/oleObject39.bin"/><Relationship Id="rId47" Type="http://schemas.openxmlformats.org/officeDocument/2006/relationships/oleObject" Target="../embeddings/oleObject44.bin"/><Relationship Id="rId50" Type="http://schemas.openxmlformats.org/officeDocument/2006/relationships/oleObject" Target="../embeddings/oleObject47.bin"/><Relationship Id="rId55" Type="http://schemas.openxmlformats.org/officeDocument/2006/relationships/oleObject" Target="../embeddings/oleObject52.bin"/><Relationship Id="rId63" Type="http://schemas.openxmlformats.org/officeDocument/2006/relationships/oleObject" Target="../embeddings/oleObject60.bin"/><Relationship Id="rId7" Type="http://schemas.openxmlformats.org/officeDocument/2006/relationships/oleObject" Target="../embeddings/oleObject4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41" Type="http://schemas.openxmlformats.org/officeDocument/2006/relationships/oleObject" Target="../embeddings/oleObject38.bin"/><Relationship Id="rId54" Type="http://schemas.openxmlformats.org/officeDocument/2006/relationships/oleObject" Target="../embeddings/oleObject51.bin"/><Relationship Id="rId62" Type="http://schemas.openxmlformats.org/officeDocument/2006/relationships/oleObject" Target="../embeddings/oleObject5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37" Type="http://schemas.openxmlformats.org/officeDocument/2006/relationships/oleObject" Target="../embeddings/oleObject34.bin"/><Relationship Id="rId40" Type="http://schemas.openxmlformats.org/officeDocument/2006/relationships/oleObject" Target="../embeddings/oleObject37.bin"/><Relationship Id="rId45" Type="http://schemas.openxmlformats.org/officeDocument/2006/relationships/oleObject" Target="../embeddings/oleObject42.bin"/><Relationship Id="rId53" Type="http://schemas.openxmlformats.org/officeDocument/2006/relationships/oleObject" Target="../embeddings/oleObject50.bin"/><Relationship Id="rId58" Type="http://schemas.openxmlformats.org/officeDocument/2006/relationships/oleObject" Target="../embeddings/oleObject55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36" Type="http://schemas.openxmlformats.org/officeDocument/2006/relationships/oleObject" Target="../embeddings/oleObject33.bin"/><Relationship Id="rId49" Type="http://schemas.openxmlformats.org/officeDocument/2006/relationships/oleObject" Target="../embeddings/oleObject46.bin"/><Relationship Id="rId57" Type="http://schemas.openxmlformats.org/officeDocument/2006/relationships/oleObject" Target="../embeddings/oleObject54.bin"/><Relationship Id="rId61" Type="http://schemas.openxmlformats.org/officeDocument/2006/relationships/oleObject" Target="../embeddings/oleObject58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4" Type="http://schemas.openxmlformats.org/officeDocument/2006/relationships/oleObject" Target="../embeddings/oleObject41.bin"/><Relationship Id="rId52" Type="http://schemas.openxmlformats.org/officeDocument/2006/relationships/oleObject" Target="../embeddings/oleObject49.bin"/><Relationship Id="rId60" Type="http://schemas.openxmlformats.org/officeDocument/2006/relationships/oleObject" Target="../embeddings/oleObject57.bin"/><Relationship Id="rId65" Type="http://schemas.openxmlformats.org/officeDocument/2006/relationships/oleObject" Target="../embeddings/oleObject62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Relationship Id="rId43" Type="http://schemas.openxmlformats.org/officeDocument/2006/relationships/oleObject" Target="../embeddings/oleObject40.bin"/><Relationship Id="rId48" Type="http://schemas.openxmlformats.org/officeDocument/2006/relationships/oleObject" Target="../embeddings/oleObject45.bin"/><Relationship Id="rId56" Type="http://schemas.openxmlformats.org/officeDocument/2006/relationships/oleObject" Target="../embeddings/oleObject53.bin"/><Relationship Id="rId64" Type="http://schemas.openxmlformats.org/officeDocument/2006/relationships/oleObject" Target="../embeddings/oleObject61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8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38" Type="http://schemas.openxmlformats.org/officeDocument/2006/relationships/oleObject" Target="../embeddings/oleObject35.bin"/><Relationship Id="rId46" Type="http://schemas.openxmlformats.org/officeDocument/2006/relationships/oleObject" Target="../embeddings/oleObject43.bin"/><Relationship Id="rId59" Type="http://schemas.openxmlformats.org/officeDocument/2006/relationships/oleObject" Target="../embeddings/oleObject5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4"/>
  <sheetViews>
    <sheetView tabSelected="1" topLeftCell="A153" workbookViewId="0">
      <selection activeCell="K173" sqref="K173"/>
    </sheetView>
  </sheetViews>
  <sheetFormatPr defaultRowHeight="12.75"/>
  <cols>
    <col min="1" max="1" width="9.42578125" bestFit="1" customWidth="1"/>
    <col min="2" max="2" width="12.7109375" bestFit="1" customWidth="1"/>
    <col min="3" max="3" width="12.42578125" bestFit="1" customWidth="1"/>
    <col min="4" max="4" width="10" bestFit="1" customWidth="1"/>
    <col min="5" max="5" width="13.140625" bestFit="1" customWidth="1"/>
    <col min="6" max="6" width="13.5703125" customWidth="1"/>
    <col min="7" max="7" width="12.5703125" bestFit="1" customWidth="1"/>
    <col min="8" max="8" width="11" customWidth="1"/>
    <col min="9" max="9" width="10.7109375" customWidth="1"/>
    <col min="10" max="10" width="14.85546875" customWidth="1"/>
    <col min="11" max="11" width="15.5703125" customWidth="1"/>
    <col min="12" max="12" width="9.28515625" bestFit="1" customWidth="1"/>
    <col min="13" max="13" width="19.28515625" customWidth="1"/>
    <col min="14" max="16" width="9.28515625" bestFit="1" customWidth="1"/>
  </cols>
  <sheetData>
    <row r="1" spans="1:15">
      <c r="A1" s="1" t="s">
        <v>18</v>
      </c>
      <c r="B1" s="1"/>
      <c r="C1" s="1"/>
      <c r="D1" s="1"/>
      <c r="E1" s="1"/>
      <c r="F1" s="1"/>
      <c r="G1" s="1"/>
      <c r="H1" s="1"/>
    </row>
    <row r="2" spans="1:15" ht="13.5" thickBot="1">
      <c r="A2" t="s">
        <v>0</v>
      </c>
      <c r="B2" t="s">
        <v>1</v>
      </c>
    </row>
    <row r="3" spans="1:15" ht="13.5" thickBot="1">
      <c r="A3" s="61">
        <f>B3*C3/D3</f>
        <v>6.6156000000000006</v>
      </c>
      <c r="B3" s="62">
        <v>59.6</v>
      </c>
      <c r="C3" s="62">
        <v>111</v>
      </c>
      <c r="D3" s="62">
        <v>1000</v>
      </c>
      <c r="E3" s="63" t="s">
        <v>3</v>
      </c>
      <c r="F3" s="64" t="s">
        <v>2</v>
      </c>
    </row>
    <row r="4" spans="1:15" ht="13.5" thickBot="1">
      <c r="A4" s="32">
        <f t="shared" ref="A4:A21" si="0">B4*C4/D4</f>
        <v>52.984400000000001</v>
      </c>
      <c r="B4" s="33">
        <v>59.6</v>
      </c>
      <c r="C4" s="33">
        <v>889</v>
      </c>
      <c r="D4" s="33">
        <v>1000</v>
      </c>
      <c r="E4" s="34" t="s">
        <v>12</v>
      </c>
    </row>
    <row r="5" spans="1:15" ht="13.5" thickBot="1">
      <c r="A5" s="61">
        <f t="shared" si="0"/>
        <v>0.29025974025974027</v>
      </c>
      <c r="B5" s="62">
        <v>298</v>
      </c>
      <c r="C5" s="62">
        <v>3</v>
      </c>
      <c r="D5" s="62">
        <v>3080</v>
      </c>
      <c r="E5" s="63" t="s">
        <v>3</v>
      </c>
      <c r="F5" s="64" t="s">
        <v>84</v>
      </c>
    </row>
    <row r="6" spans="1:15">
      <c r="A6" s="32">
        <f t="shared" si="0"/>
        <v>2.6123376623376622</v>
      </c>
      <c r="B6" s="33">
        <v>298</v>
      </c>
      <c r="C6" s="33">
        <v>27</v>
      </c>
      <c r="D6" s="33">
        <v>3080</v>
      </c>
      <c r="E6" s="34" t="s">
        <v>12</v>
      </c>
      <c r="F6" s="2"/>
      <c r="I6" s="1" t="s">
        <v>13</v>
      </c>
      <c r="J6" s="1"/>
      <c r="K6" s="1"/>
    </row>
    <row r="7" spans="1:15">
      <c r="A7" s="32">
        <f t="shared" si="0"/>
        <v>109.42792207792208</v>
      </c>
      <c r="B7" s="33">
        <v>298</v>
      </c>
      <c r="C7" s="33">
        <v>1131</v>
      </c>
      <c r="D7" s="33">
        <v>3080</v>
      </c>
      <c r="E7" s="34" t="s">
        <v>5</v>
      </c>
      <c r="F7" s="2"/>
      <c r="M7" s="9" t="s">
        <v>47</v>
      </c>
      <c r="N7" t="s">
        <v>48</v>
      </c>
      <c r="O7" t="s">
        <v>49</v>
      </c>
    </row>
    <row r="8" spans="1:15">
      <c r="A8" s="29">
        <f t="shared" si="0"/>
        <v>3.2896103896103894</v>
      </c>
      <c r="B8" s="30">
        <v>298</v>
      </c>
      <c r="C8" s="30">
        <v>34</v>
      </c>
      <c r="D8" s="30">
        <v>3080</v>
      </c>
      <c r="E8" s="31" t="s">
        <v>6</v>
      </c>
      <c r="F8" s="2"/>
      <c r="I8" s="1" t="s">
        <v>3</v>
      </c>
      <c r="J8" s="2">
        <f>A3+A22+A5</f>
        <v>10.599359740259741</v>
      </c>
      <c r="K8">
        <v>4.4600000000000001E-2</v>
      </c>
      <c r="L8">
        <f>J8*K8</f>
        <v>0.47273144441558446</v>
      </c>
      <c r="M8">
        <v>1</v>
      </c>
      <c r="N8">
        <f>J8*M8</f>
        <v>10.599359740259741</v>
      </c>
      <c r="O8">
        <f>M8^2*J8</f>
        <v>10.599359740259741</v>
      </c>
    </row>
    <row r="9" spans="1:15">
      <c r="A9" s="35">
        <f t="shared" si="0"/>
        <v>6.5792207792207789</v>
      </c>
      <c r="B9" s="25">
        <v>298</v>
      </c>
      <c r="C9" s="25">
        <v>68</v>
      </c>
      <c r="D9" s="25">
        <v>3080</v>
      </c>
      <c r="E9" s="26" t="s">
        <v>7</v>
      </c>
      <c r="F9" s="2"/>
      <c r="G9" t="s">
        <v>15</v>
      </c>
      <c r="H9">
        <f>J9+J10</f>
        <v>1053.5674289710289</v>
      </c>
      <c r="I9" s="1" t="s">
        <v>12</v>
      </c>
      <c r="J9" s="2">
        <f>A4+A6+A23</f>
        <v>85.23373766233766</v>
      </c>
      <c r="K9">
        <v>2.5399999999999999E-2</v>
      </c>
      <c r="L9">
        <f>J9*K9</f>
        <v>2.1649369366233766</v>
      </c>
      <c r="M9">
        <v>8</v>
      </c>
      <c r="N9">
        <f t="shared" ref="N9:N16" si="1">J9*M9</f>
        <v>681.86990129870128</v>
      </c>
      <c r="O9">
        <f t="shared" ref="O9:O16" si="2">M9^2*J9</f>
        <v>5454.9592103896102</v>
      </c>
    </row>
    <row r="10" spans="1:15">
      <c r="A10" s="36">
        <f t="shared" si="0"/>
        <v>38.217532467532465</v>
      </c>
      <c r="B10" s="37">
        <v>298</v>
      </c>
      <c r="C10" s="37">
        <v>395</v>
      </c>
      <c r="D10" s="37">
        <v>3080</v>
      </c>
      <c r="E10" s="38" t="s">
        <v>8</v>
      </c>
      <c r="F10" s="2"/>
      <c r="I10" s="1" t="s">
        <v>5</v>
      </c>
      <c r="J10" s="2">
        <f>A7+A16+A25</f>
        <v>968.3336913086913</v>
      </c>
      <c r="K10">
        <v>2.5399999999999999E-2</v>
      </c>
      <c r="L10">
        <f t="shared" ref="L10:L16" si="3">J10*K10</f>
        <v>24.595675759240759</v>
      </c>
      <c r="M10">
        <v>8</v>
      </c>
      <c r="N10">
        <f t="shared" si="1"/>
        <v>7746.6695304695304</v>
      </c>
      <c r="O10">
        <f t="shared" si="2"/>
        <v>61973.356243756243</v>
      </c>
    </row>
    <row r="11" spans="1:15">
      <c r="A11" s="39">
        <f t="shared" si="0"/>
        <v>2.9993506493506494</v>
      </c>
      <c r="B11" s="40">
        <v>298</v>
      </c>
      <c r="C11" s="40">
        <v>31</v>
      </c>
      <c r="D11" s="40">
        <v>3080</v>
      </c>
      <c r="E11" s="41" t="s">
        <v>11</v>
      </c>
      <c r="F11" s="2"/>
      <c r="I11" s="1" t="s">
        <v>6</v>
      </c>
      <c r="J11" s="2">
        <f>A8+A26+A17</f>
        <v>18.597610389610388</v>
      </c>
      <c r="K11">
        <v>2.6599999999999999E-2</v>
      </c>
      <c r="L11">
        <f t="shared" si="3"/>
        <v>0.4946964363636363</v>
      </c>
      <c r="M11">
        <v>12</v>
      </c>
      <c r="N11">
        <f t="shared" si="1"/>
        <v>223.17132467532466</v>
      </c>
      <c r="O11">
        <f t="shared" si="2"/>
        <v>2678.055896103896</v>
      </c>
    </row>
    <row r="12" spans="1:15">
      <c r="A12" s="42">
        <f t="shared" si="0"/>
        <v>126.65</v>
      </c>
      <c r="B12" s="43">
        <v>298</v>
      </c>
      <c r="C12" s="43">
        <v>1309</v>
      </c>
      <c r="D12" s="43">
        <v>3080</v>
      </c>
      <c r="E12" s="44" t="s">
        <v>9</v>
      </c>
      <c r="F12" s="2"/>
      <c r="I12" s="1" t="s">
        <v>7</v>
      </c>
      <c r="J12" s="2">
        <f>A9+A18+A27</f>
        <v>71.51141308691308</v>
      </c>
      <c r="K12">
        <v>2.64E-2</v>
      </c>
      <c r="L12">
        <f t="shared" si="3"/>
        <v>1.8879013054945053</v>
      </c>
      <c r="M12">
        <v>13</v>
      </c>
      <c r="N12">
        <f t="shared" si="1"/>
        <v>929.64837012987005</v>
      </c>
      <c r="O12">
        <f t="shared" si="2"/>
        <v>12085.428811688311</v>
      </c>
    </row>
    <row r="13" spans="1:15" ht="13.5" thickBot="1">
      <c r="A13" s="45">
        <f t="shared" si="0"/>
        <v>7.9337662337662334</v>
      </c>
      <c r="B13" s="46">
        <v>298</v>
      </c>
      <c r="C13" s="46">
        <v>82</v>
      </c>
      <c r="D13" s="46">
        <v>3080</v>
      </c>
      <c r="E13" s="47" t="s">
        <v>10</v>
      </c>
      <c r="F13" s="2"/>
      <c r="G13" s="2"/>
      <c r="I13" s="1" t="s">
        <v>8</v>
      </c>
      <c r="J13" s="2">
        <f>A10+A19+A28</f>
        <v>667.70860939060935</v>
      </c>
      <c r="K13">
        <v>2.7699999999999999E-2</v>
      </c>
      <c r="L13">
        <f t="shared" si="3"/>
        <v>18.49552848011988</v>
      </c>
      <c r="M13">
        <v>14</v>
      </c>
      <c r="N13">
        <f t="shared" si="1"/>
        <v>9347.9205314685314</v>
      </c>
      <c r="O13">
        <f t="shared" si="2"/>
        <v>130870.88744055944</v>
      </c>
    </row>
    <row r="14" spans="1:15" ht="13.5" thickBot="1">
      <c r="A14" s="61">
        <f t="shared" si="0"/>
        <v>0</v>
      </c>
      <c r="B14" s="62">
        <v>592</v>
      </c>
      <c r="C14" s="62">
        <v>0</v>
      </c>
      <c r="D14" s="62">
        <v>2600</v>
      </c>
      <c r="E14" s="63" t="s">
        <v>3</v>
      </c>
      <c r="F14" s="64" t="s">
        <v>45</v>
      </c>
      <c r="I14" s="1" t="s">
        <v>11</v>
      </c>
      <c r="J14" s="2">
        <f>A11+A20+A24</f>
        <v>13.149812187812188</v>
      </c>
      <c r="K14">
        <v>2.8400000000000002E-2</v>
      </c>
      <c r="L14">
        <f t="shared" si="3"/>
        <v>0.37345466613386613</v>
      </c>
      <c r="M14">
        <v>16</v>
      </c>
      <c r="N14">
        <f t="shared" si="1"/>
        <v>210.39699500499501</v>
      </c>
      <c r="O14">
        <f t="shared" si="2"/>
        <v>3366.3519200799201</v>
      </c>
    </row>
    <row r="15" spans="1:15">
      <c r="A15" s="32">
        <f t="shared" si="0"/>
        <v>0</v>
      </c>
      <c r="B15" s="33">
        <v>592</v>
      </c>
      <c r="C15" s="33">
        <v>0</v>
      </c>
      <c r="D15" s="33">
        <v>2600</v>
      </c>
      <c r="E15" s="34" t="s">
        <v>12</v>
      </c>
      <c r="F15" s="4"/>
      <c r="I15" s="1" t="s">
        <v>9</v>
      </c>
      <c r="J15" s="2">
        <f>A12+A29</f>
        <v>191.08600000000001</v>
      </c>
      <c r="K15">
        <v>3.0200000000000001E-2</v>
      </c>
      <c r="L15">
        <f t="shared" si="3"/>
        <v>5.7707972000000005</v>
      </c>
      <c r="M15">
        <v>20</v>
      </c>
      <c r="N15">
        <f t="shared" si="1"/>
        <v>3821.7200000000003</v>
      </c>
      <c r="O15">
        <f t="shared" si="2"/>
        <v>76434.400000000009</v>
      </c>
    </row>
    <row r="16" spans="1:15">
      <c r="A16" s="32">
        <f t="shared" si="0"/>
        <v>314.67076923076922</v>
      </c>
      <c r="B16" s="33">
        <v>592</v>
      </c>
      <c r="C16" s="33">
        <v>1382</v>
      </c>
      <c r="D16" s="33">
        <v>2600</v>
      </c>
      <c r="E16" s="34" t="s">
        <v>5</v>
      </c>
      <c r="I16" s="1" t="s">
        <v>10</v>
      </c>
      <c r="J16" s="2">
        <f>A13+A30</f>
        <v>80.290766233766234</v>
      </c>
      <c r="K16">
        <v>3.04E-2</v>
      </c>
      <c r="L16">
        <f t="shared" si="3"/>
        <v>2.4408392935064933</v>
      </c>
      <c r="M16">
        <v>26</v>
      </c>
      <c r="N16">
        <f t="shared" si="1"/>
        <v>2087.5599220779222</v>
      </c>
      <c r="O16">
        <f t="shared" si="2"/>
        <v>54276.557974025971</v>
      </c>
    </row>
    <row r="17" spans="1:13">
      <c r="A17" s="29">
        <f t="shared" si="0"/>
        <v>0</v>
      </c>
      <c r="B17" s="30">
        <v>592</v>
      </c>
      <c r="C17" s="30">
        <v>0</v>
      </c>
      <c r="D17" s="30">
        <v>2600</v>
      </c>
      <c r="E17" s="31" t="s">
        <v>6</v>
      </c>
      <c r="I17" s="1"/>
      <c r="J17" s="2"/>
    </row>
    <row r="18" spans="1:13">
      <c r="A18" s="35">
        <f t="shared" si="0"/>
        <v>6.1476923076923073</v>
      </c>
      <c r="B18" s="25">
        <v>592</v>
      </c>
      <c r="C18" s="25">
        <v>27</v>
      </c>
      <c r="D18" s="25">
        <v>2600</v>
      </c>
      <c r="E18" s="26" t="s">
        <v>7</v>
      </c>
      <c r="I18" s="1"/>
      <c r="J18">
        <f>SUM(J8:J17)</f>
        <v>2106.511</v>
      </c>
    </row>
    <row r="19" spans="1:13">
      <c r="A19" s="36">
        <f t="shared" si="0"/>
        <v>267.08307692307693</v>
      </c>
      <c r="B19" s="37">
        <v>592</v>
      </c>
      <c r="C19" s="37">
        <v>1173</v>
      </c>
      <c r="D19" s="37">
        <v>2600</v>
      </c>
      <c r="E19" s="38" t="s">
        <v>8</v>
      </c>
    </row>
    <row r="20" spans="1:13">
      <c r="A20" s="39">
        <f t="shared" si="0"/>
        <v>4.0984615384615388</v>
      </c>
      <c r="B20" s="40">
        <v>592</v>
      </c>
      <c r="C20" s="40">
        <v>18</v>
      </c>
      <c r="D20" s="40">
        <v>2600</v>
      </c>
      <c r="E20" s="41" t="s">
        <v>11</v>
      </c>
      <c r="I20" s="1" t="s">
        <v>14</v>
      </c>
      <c r="M20" t="s">
        <v>19</v>
      </c>
    </row>
    <row r="21" spans="1:13" ht="13.5" thickBot="1">
      <c r="A21" s="45">
        <f t="shared" si="0"/>
        <v>0</v>
      </c>
      <c r="B21" s="46">
        <v>592</v>
      </c>
      <c r="C21" s="46">
        <v>0</v>
      </c>
      <c r="D21" s="46">
        <v>2600</v>
      </c>
      <c r="E21" s="47" t="s">
        <v>10</v>
      </c>
      <c r="J21" t="s">
        <v>16</v>
      </c>
    </row>
    <row r="22" spans="1:13" ht="13.5" thickBot="1">
      <c r="A22" s="61">
        <f t="shared" ref="A22" si="4">B22*C22/D22</f>
        <v>3.6935000000000002</v>
      </c>
      <c r="B22" s="62">
        <v>1157</v>
      </c>
      <c r="C22" s="62">
        <v>8.3000000000000007</v>
      </c>
      <c r="D22" s="62">
        <v>2600</v>
      </c>
      <c r="E22" s="63" t="s">
        <v>3</v>
      </c>
      <c r="F22" s="64" t="s">
        <v>85</v>
      </c>
    </row>
    <row r="23" spans="1:13">
      <c r="A23" s="57">
        <f t="shared" ref="A23:A30" si="5">B23*C23/D23</f>
        <v>29.637</v>
      </c>
      <c r="B23" s="58">
        <v>1157</v>
      </c>
      <c r="C23" s="58">
        <v>66.599999999999994</v>
      </c>
      <c r="D23" s="58">
        <v>2600</v>
      </c>
      <c r="E23" s="59" t="s">
        <v>86</v>
      </c>
      <c r="I23" t="s">
        <v>3</v>
      </c>
      <c r="J23">
        <v>1.008</v>
      </c>
      <c r="K23" s="65">
        <f>6.023*(10^23)*J8/J23/1000</f>
        <v>6.3333277495619444E+21</v>
      </c>
      <c r="L23" s="2">
        <v>1</v>
      </c>
      <c r="M23" s="48">
        <f>L23*K23</f>
        <v>6.3333277495619444E+21</v>
      </c>
    </row>
    <row r="24" spans="1:13">
      <c r="A24" s="39">
        <f t="shared" si="5"/>
        <v>6.0519999999999996</v>
      </c>
      <c r="B24" s="40">
        <v>1157</v>
      </c>
      <c r="C24" s="40">
        <v>13.6</v>
      </c>
      <c r="D24" s="40">
        <v>2600</v>
      </c>
      <c r="E24" s="41" t="s">
        <v>11</v>
      </c>
      <c r="I24" t="s">
        <v>4</v>
      </c>
      <c r="J24">
        <v>16</v>
      </c>
      <c r="K24" s="65">
        <f>6.023*(10^23)*H9/J24/1000</f>
        <v>3.9660228904328156E+22</v>
      </c>
      <c r="L24" s="2">
        <v>0.99</v>
      </c>
      <c r="M24" s="48">
        <f>L24*K24</f>
        <v>3.9263626615284876E+22</v>
      </c>
    </row>
    <row r="25" spans="1:13">
      <c r="A25" s="32">
        <f t="shared" si="5"/>
        <v>544.23500000000001</v>
      </c>
      <c r="B25" s="33">
        <v>1157</v>
      </c>
      <c r="C25" s="33">
        <v>1223</v>
      </c>
      <c r="D25" s="33">
        <v>2600</v>
      </c>
      <c r="E25" s="34" t="s">
        <v>5</v>
      </c>
      <c r="I25" t="s">
        <v>6</v>
      </c>
      <c r="J25">
        <v>24.3</v>
      </c>
      <c r="K25" s="65">
        <f t="shared" ref="K25:K30" si="6">6.023*(10^23)*J11/J25/1000</f>
        <v>4.6096052418363523E+20</v>
      </c>
      <c r="L25" s="2">
        <v>1.29</v>
      </c>
      <c r="M25" s="48">
        <f>L25*K25</f>
        <v>5.9463907619688953E+20</v>
      </c>
    </row>
    <row r="26" spans="1:13">
      <c r="A26" s="29">
        <f t="shared" si="5"/>
        <v>15.307999999999998</v>
      </c>
      <c r="B26" s="30">
        <v>1157</v>
      </c>
      <c r="C26" s="30">
        <v>34.4</v>
      </c>
      <c r="D26" s="30">
        <v>2600</v>
      </c>
      <c r="E26" s="31" t="s">
        <v>6</v>
      </c>
      <c r="I26" t="s">
        <v>7</v>
      </c>
      <c r="J26">
        <v>27</v>
      </c>
      <c r="K26" s="65">
        <f t="shared" si="6"/>
        <v>1.5952342260091755E+21</v>
      </c>
      <c r="L26" s="2">
        <v>1.31</v>
      </c>
      <c r="M26" s="48">
        <f t="shared" ref="M26:M30" si="7">L26*K26</f>
        <v>2.08975683607202E+21</v>
      </c>
    </row>
    <row r="27" spans="1:13">
      <c r="A27" s="35">
        <f t="shared" si="5"/>
        <v>58.784499999999994</v>
      </c>
      <c r="B27" s="25">
        <v>1157</v>
      </c>
      <c r="C27" s="25">
        <v>132.1</v>
      </c>
      <c r="D27" s="25">
        <v>2600</v>
      </c>
      <c r="E27" s="26" t="s">
        <v>7</v>
      </c>
      <c r="I27" t="s">
        <v>8</v>
      </c>
      <c r="J27">
        <v>28.1</v>
      </c>
      <c r="K27" s="65">
        <f t="shared" si="6"/>
        <v>1.4311775638290533E+22</v>
      </c>
      <c r="L27" s="2">
        <v>1.37</v>
      </c>
      <c r="M27" s="48">
        <f t="shared" si="7"/>
        <v>1.9607132624458032E+22</v>
      </c>
    </row>
    <row r="28" spans="1:13">
      <c r="A28" s="36">
        <f t="shared" si="5"/>
        <v>362.40799999999996</v>
      </c>
      <c r="B28" s="37">
        <v>1157</v>
      </c>
      <c r="C28" s="37">
        <v>814.4</v>
      </c>
      <c r="D28" s="37">
        <v>2600</v>
      </c>
      <c r="E28" s="38" t="s">
        <v>8</v>
      </c>
      <c r="I28" t="s">
        <v>11</v>
      </c>
      <c r="J28">
        <v>32.1</v>
      </c>
      <c r="K28" s="65">
        <f t="shared" si="6"/>
        <v>2.4673308039623921E+20</v>
      </c>
      <c r="L28" s="2">
        <v>1.61</v>
      </c>
      <c r="M28" s="48">
        <f t="shared" si="7"/>
        <v>3.9724025943794516E+20</v>
      </c>
    </row>
    <row r="29" spans="1:13">
      <c r="A29" s="42">
        <f t="shared" si="5"/>
        <v>64.436000000000007</v>
      </c>
      <c r="B29" s="43">
        <v>1157</v>
      </c>
      <c r="C29" s="43">
        <v>144.80000000000001</v>
      </c>
      <c r="D29" s="43">
        <v>2600</v>
      </c>
      <c r="E29" s="44" t="s">
        <v>9</v>
      </c>
      <c r="I29" t="s">
        <v>9</v>
      </c>
      <c r="J29">
        <v>40.1</v>
      </c>
      <c r="K29" s="65">
        <f t="shared" si="6"/>
        <v>2.8701021895261841E+21</v>
      </c>
      <c r="L29" s="2">
        <v>1.6</v>
      </c>
      <c r="M29" s="48">
        <f t="shared" si="7"/>
        <v>4.5921635032418946E+21</v>
      </c>
    </row>
    <row r="30" spans="1:13">
      <c r="A30" s="45">
        <f t="shared" si="5"/>
        <v>72.356999999999999</v>
      </c>
      <c r="B30" s="46">
        <v>1157</v>
      </c>
      <c r="C30" s="46">
        <v>162.6</v>
      </c>
      <c r="D30" s="46">
        <v>2600</v>
      </c>
      <c r="E30" s="47" t="s">
        <v>10</v>
      </c>
      <c r="I30" t="s">
        <v>10</v>
      </c>
      <c r="J30">
        <v>55.8</v>
      </c>
      <c r="K30" s="65">
        <f t="shared" si="6"/>
        <v>8.6665104843364513E+20</v>
      </c>
      <c r="L30" s="2">
        <v>1.98</v>
      </c>
      <c r="M30" s="48">
        <f t="shared" si="7"/>
        <v>1.7159690758986174E+21</v>
      </c>
    </row>
    <row r="31" spans="1:13">
      <c r="A31" s="2">
        <f>SUM(A3:A30)</f>
        <v>2106.511</v>
      </c>
      <c r="K31" s="50"/>
      <c r="L31" s="2"/>
      <c r="M31" s="48"/>
    </row>
    <row r="32" spans="1:13">
      <c r="L32" s="2"/>
      <c r="M32" s="48">
        <f>SUM(M23:M31)</f>
        <v>7.459385574015222E+22</v>
      </c>
    </row>
    <row r="33" spans="1:17">
      <c r="L33" s="2"/>
      <c r="M33" s="2"/>
    </row>
    <row r="34" spans="1:17">
      <c r="A34" s="1" t="s">
        <v>17</v>
      </c>
      <c r="I34" s="9" t="s">
        <v>23</v>
      </c>
      <c r="J34" s="4">
        <f>M32/(10^24)</f>
        <v>7.4593855740152218E-2</v>
      </c>
      <c r="L34" s="2"/>
      <c r="M34" s="2"/>
    </row>
    <row r="35" spans="1:17">
      <c r="L35" s="2"/>
      <c r="M35" s="2"/>
    </row>
    <row r="36" spans="1:17">
      <c r="A36" s="1" t="s">
        <v>20</v>
      </c>
      <c r="L36" s="2"/>
      <c r="M36" s="2"/>
      <c r="N36" s="5" t="s">
        <v>21</v>
      </c>
    </row>
    <row r="37" spans="1:17">
      <c r="L37" s="5" t="s">
        <v>21</v>
      </c>
      <c r="M37" s="5" t="s">
        <v>21</v>
      </c>
      <c r="N37" s="5"/>
    </row>
    <row r="38" spans="1:17">
      <c r="D38" s="5" t="s">
        <v>23</v>
      </c>
      <c r="E38">
        <f>J34/(G47+H47)</f>
        <v>0.44245209048886569</v>
      </c>
      <c r="F38" s="6" t="s">
        <v>3</v>
      </c>
      <c r="G38">
        <f>L38*O38*K23/(10^24)</f>
        <v>0.12856655331610747</v>
      </c>
      <c r="H38">
        <f>M38*K23/(10^24)</f>
        <v>2.5333310998247778E-4</v>
      </c>
      <c r="I38" s="46">
        <f>N38*K23/(10^24)</f>
        <v>2.0899981573554416E-3</v>
      </c>
      <c r="J38">
        <f t="shared" ref="J38:J45" si="8">N38*K23*P38/(10^24)</f>
        <v>4.6606958909026349E-3</v>
      </c>
      <c r="K38" s="5" t="s">
        <v>3</v>
      </c>
      <c r="L38" s="2">
        <v>20.3</v>
      </c>
      <c r="M38" s="2">
        <v>0.04</v>
      </c>
      <c r="N38" s="46">
        <v>0.33</v>
      </c>
      <c r="O38">
        <v>1</v>
      </c>
      <c r="P38">
        <v>2.23</v>
      </c>
      <c r="Q38">
        <v>2.23</v>
      </c>
    </row>
    <row r="39" spans="1:17">
      <c r="F39" s="6" t="s">
        <v>4</v>
      </c>
      <c r="G39">
        <f t="shared" ref="G39:G45" si="9">L39*O39*K24/(10^24)</f>
        <v>3.2719688846070731E-2</v>
      </c>
      <c r="H39">
        <f t="shared" ref="H39:H45" si="10">M39*K24/(10^24)</f>
        <v>0</v>
      </c>
      <c r="I39" s="46">
        <f t="shared" ref="I39:I46" si="11">N39*K24/(10^24)</f>
        <v>0</v>
      </c>
      <c r="J39">
        <f t="shared" si="8"/>
        <v>0</v>
      </c>
      <c r="K39" s="5" t="s">
        <v>4</v>
      </c>
      <c r="L39" s="2">
        <v>3.75</v>
      </c>
      <c r="M39" s="2">
        <v>0</v>
      </c>
      <c r="N39" s="46">
        <v>0</v>
      </c>
      <c r="O39">
        <v>0.22</v>
      </c>
      <c r="P39">
        <v>0</v>
      </c>
      <c r="Q39">
        <v>0</v>
      </c>
    </row>
    <row r="40" spans="1:17">
      <c r="F40" s="6" t="s">
        <v>6</v>
      </c>
      <c r="G40">
        <f t="shared" si="9"/>
        <v>2.4523099886569397E-4</v>
      </c>
      <c r="H40">
        <f t="shared" si="10"/>
        <v>4.6096052418363524E-6</v>
      </c>
      <c r="I40" s="46">
        <f t="shared" si="11"/>
        <v>3.2267236692854472E-5</v>
      </c>
      <c r="J40">
        <f t="shared" si="8"/>
        <v>1.545600637587729E-4</v>
      </c>
      <c r="K40" s="5" t="s">
        <v>6</v>
      </c>
      <c r="L40" s="2">
        <v>3.5</v>
      </c>
      <c r="M40" s="2">
        <v>0.01</v>
      </c>
      <c r="N40" s="46">
        <v>7.0000000000000007E-2</v>
      </c>
      <c r="O40">
        <v>0.152</v>
      </c>
      <c r="P40">
        <v>4.79</v>
      </c>
      <c r="Q40">
        <v>3.68</v>
      </c>
    </row>
    <row r="41" spans="1:17">
      <c r="F41" s="6" t="s">
        <v>7</v>
      </c>
      <c r="G41">
        <f t="shared" si="9"/>
        <v>3.1480352216065076E-4</v>
      </c>
      <c r="H41">
        <f t="shared" si="10"/>
        <v>4.7857026780275262E-5</v>
      </c>
      <c r="I41" s="46">
        <f t="shared" si="11"/>
        <v>3.828562142422021E-4</v>
      </c>
      <c r="J41">
        <f t="shared" si="8"/>
        <v>2.9097072282407359E-3</v>
      </c>
      <c r="K41" s="5" t="s">
        <v>7</v>
      </c>
      <c r="L41" s="2">
        <v>1.43</v>
      </c>
      <c r="M41" s="2">
        <v>0.03</v>
      </c>
      <c r="N41" s="46">
        <v>0.24</v>
      </c>
      <c r="O41">
        <v>0.13800000000000001</v>
      </c>
      <c r="P41">
        <v>7.6</v>
      </c>
      <c r="Q41">
        <v>2.15</v>
      </c>
    </row>
    <row r="42" spans="1:17">
      <c r="F42" s="6" t="s">
        <v>8</v>
      </c>
      <c r="G42">
        <f t="shared" si="9"/>
        <v>4.156139645359571E-3</v>
      </c>
      <c r="H42">
        <f t="shared" si="10"/>
        <v>2.8623551276581069E-4</v>
      </c>
      <c r="I42" s="46">
        <f t="shared" si="11"/>
        <v>2.2898841021264855E-3</v>
      </c>
      <c r="J42">
        <f t="shared" si="8"/>
        <v>2.331102015964762E-2</v>
      </c>
      <c r="K42" s="5" t="s">
        <v>8</v>
      </c>
      <c r="L42" s="2">
        <v>2.2000000000000002</v>
      </c>
      <c r="M42" s="2">
        <v>0.02</v>
      </c>
      <c r="N42" s="46">
        <v>0.16</v>
      </c>
      <c r="O42">
        <v>0.13200000000000001</v>
      </c>
      <c r="P42">
        <v>10.18</v>
      </c>
      <c r="Q42">
        <v>3.73</v>
      </c>
    </row>
    <row r="43" spans="1:17">
      <c r="C43" s="9" t="s">
        <v>23</v>
      </c>
      <c r="D43">
        <f>G47/I47</f>
        <v>20.056720751640153</v>
      </c>
      <c r="F43" s="6" t="s">
        <v>11</v>
      </c>
      <c r="G43">
        <f t="shared" si="9"/>
        <v>2.85322134170211E-5</v>
      </c>
      <c r="H43">
        <f t="shared" si="10"/>
        <v>1.2336654019811961E-5</v>
      </c>
      <c r="I43" s="46">
        <f t="shared" si="11"/>
        <v>1.2830120180604441E-4</v>
      </c>
      <c r="J43">
        <f t="shared" si="8"/>
        <v>1.3022571983313507E-3</v>
      </c>
      <c r="K43" s="5" t="s">
        <v>11</v>
      </c>
      <c r="L43" s="2">
        <v>0.98</v>
      </c>
      <c r="M43" s="2">
        <v>0.05</v>
      </c>
      <c r="N43" s="46">
        <v>0.52</v>
      </c>
      <c r="O43">
        <v>0.11799999999999999</v>
      </c>
      <c r="P43">
        <v>10.15</v>
      </c>
      <c r="Q43">
        <v>4.01</v>
      </c>
    </row>
    <row r="44" spans="1:17">
      <c r="F44" s="6" t="s">
        <v>9</v>
      </c>
      <c r="G44">
        <f t="shared" si="9"/>
        <v>8.2658943058354112E-4</v>
      </c>
      <c r="H44">
        <f t="shared" si="10"/>
        <v>1.7220613137157106E-4</v>
      </c>
      <c r="I44" s="46">
        <f t="shared" si="11"/>
        <v>1.262844963391521E-3</v>
      </c>
      <c r="J44">
        <f t="shared" si="8"/>
        <v>1.0266929552373067E-2</v>
      </c>
      <c r="K44" s="5" t="s">
        <v>9</v>
      </c>
      <c r="L44" s="2">
        <v>3</v>
      </c>
      <c r="M44" s="2">
        <v>0.06</v>
      </c>
      <c r="N44" s="46">
        <v>0.44</v>
      </c>
      <c r="O44">
        <v>9.6000000000000002E-2</v>
      </c>
      <c r="P44">
        <v>8.1300000000000008</v>
      </c>
      <c r="Q44">
        <v>3.6</v>
      </c>
    </row>
    <row r="45" spans="1:17">
      <c r="F45" s="6" t="s">
        <v>10</v>
      </c>
      <c r="G45">
        <f t="shared" si="9"/>
        <v>6.7182789274576181E-4</v>
      </c>
      <c r="H45">
        <f t="shared" si="10"/>
        <v>2.8599484598310288E-4</v>
      </c>
      <c r="I45" s="46">
        <f t="shared" si="11"/>
        <v>2.1666276210841129E-3</v>
      </c>
      <c r="J45">
        <f t="shared" si="8"/>
        <v>1.2978099450293837E-2</v>
      </c>
      <c r="K45" s="5" t="s">
        <v>10</v>
      </c>
      <c r="L45" s="2">
        <v>11.4</v>
      </c>
      <c r="M45" s="2">
        <v>0.33</v>
      </c>
      <c r="N45" s="46">
        <v>2.5</v>
      </c>
      <c r="O45">
        <v>6.8000000000000005E-2</v>
      </c>
      <c r="P45">
        <v>5.99</v>
      </c>
      <c r="Q45">
        <v>4.72</v>
      </c>
    </row>
    <row r="46" spans="1:17">
      <c r="F46" s="6"/>
      <c r="G46">
        <f>L46*O46*K31/(10^24)</f>
        <v>0</v>
      </c>
      <c r="H46">
        <f>M46*K31/(10^24)</f>
        <v>0</v>
      </c>
      <c r="I46" s="46">
        <f t="shared" si="11"/>
        <v>0</v>
      </c>
      <c r="J46">
        <f>N46*K31*P46/(10^24)</f>
        <v>0</v>
      </c>
      <c r="K46" s="5"/>
      <c r="L46" s="2"/>
      <c r="M46" s="2"/>
      <c r="N46" s="46"/>
    </row>
    <row r="47" spans="1:17">
      <c r="F47" s="7" t="s">
        <v>22</v>
      </c>
      <c r="G47" s="8">
        <f>SUM(G38:G46)</f>
        <v>0.16752936586531045</v>
      </c>
      <c r="H47" s="8">
        <f>SUM(H38:H46)</f>
        <v>1.0625728861448861E-3</v>
      </c>
      <c r="I47" s="49">
        <f>SUM(I38:I46)</f>
        <v>8.3527794966986625E-3</v>
      </c>
      <c r="J47" s="8">
        <f>SUM(J38:J46)</f>
        <v>5.5583269543548017E-2</v>
      </c>
      <c r="K47" s="5"/>
    </row>
    <row r="48" spans="1:17">
      <c r="C48" s="5" t="s">
        <v>23</v>
      </c>
      <c r="D48">
        <f>J47</f>
        <v>5.5583269543548017E-2</v>
      </c>
    </row>
    <row r="51" spans="1:14">
      <c r="A51" s="1" t="s">
        <v>24</v>
      </c>
      <c r="B51" s="1" t="s">
        <v>25</v>
      </c>
      <c r="C51" s="10" t="s">
        <v>26</v>
      </c>
      <c r="D51" s="1" t="s">
        <v>27</v>
      </c>
      <c r="E51" s="10" t="s">
        <v>28</v>
      </c>
      <c r="F51" s="1" t="s">
        <v>29</v>
      </c>
      <c r="G51" s="10" t="s">
        <v>30</v>
      </c>
      <c r="M51" s="6" t="s">
        <v>50</v>
      </c>
      <c r="N51" s="1">
        <v>2.7182818284589998</v>
      </c>
    </row>
    <row r="52" spans="1:14">
      <c r="A52" s="1">
        <v>0</v>
      </c>
      <c r="B52">
        <f>(0.67*(1-$N$51^(-0.33*$J$34*A52))+0.37)*LOG10($E$38)+1*(1-$N$51^(-0.5*$J$34*A52))+0.64</f>
        <v>0.5089705130139861</v>
      </c>
      <c r="C52" s="60">
        <f>10^B52</f>
        <v>3.2282749263665331</v>
      </c>
      <c r="D52">
        <f>(((8+(1-$N$51^(-0.55*$J$34*A52))*18)*(LOG($D$43)+1.5))^0.5)-6</f>
        <v>-1.2652265710870498</v>
      </c>
      <c r="E52" s="60">
        <f>10^D52</f>
        <v>5.4296699214037937E-2</v>
      </c>
      <c r="F52">
        <f>2.43*(1-$N$51^(-0.0278*A52))-0.62+(D52+LOG($D$48))*(0.34*(1-$N$51^(-0.0218*A52))+0.1)</f>
        <v>-0.87202824816331359</v>
      </c>
      <c r="G52" s="8">
        <f>10^F52</f>
        <v>0.13426776254429731</v>
      </c>
    </row>
    <row r="53" spans="1:14">
      <c r="A53" s="1">
        <v>10</v>
      </c>
      <c r="B53">
        <f t="shared" ref="B53:B59" si="12">(0.67*(1-$N$51^(-0.33*$J$34*A53))+0.37)*LOG10($E$38)+1*(1-$N$51^(-0.5*$J$34*A53))+0.64</f>
        <v>0.76851126353168642</v>
      </c>
      <c r="C53" s="60">
        <f t="shared" ref="C53:C60" si="13">10^B53</f>
        <v>5.868285889617983</v>
      </c>
      <c r="D53">
        <f t="shared" ref="D53:D60" si="14">(((8+(1-$N$51^(-0.55*$J$34*A53))*18)*(LOG($D$43)+1.5))^0.5)-6</f>
        <v>0.27636034324335768</v>
      </c>
      <c r="E53" s="60">
        <f t="shared" ref="E53:E60" si="15">10^D53</f>
        <v>1.8895585051909107</v>
      </c>
      <c r="F53">
        <f>2.43*(1-$N$51^(-0.0278*A53))-0.62+(D53+LOG($D$48))*(0.34*(1-$N$51^(-0.0218*A53))+0.1)</f>
        <v>-0.19327936408614424</v>
      </c>
      <c r="G53" s="8">
        <f t="shared" ref="G53:G60" si="16">10^F53</f>
        <v>0.6407972450143945</v>
      </c>
    </row>
    <row r="54" spans="1:14">
      <c r="A54" s="1">
        <v>20</v>
      </c>
      <c r="B54">
        <f t="shared" si="12"/>
        <v>0.94243282571063447</v>
      </c>
      <c r="C54" s="60">
        <f t="shared" si="13"/>
        <v>8.7585623451517431</v>
      </c>
      <c r="D54">
        <f t="shared" si="14"/>
        <v>1.1172263781220657</v>
      </c>
      <c r="E54" s="60">
        <f t="shared" si="15"/>
        <v>13.098645183653172</v>
      </c>
      <c r="F54">
        <f>2.43*(1-$N$51^(-0.0278*A54))-0.62+(D54+LOG($D$48))*(0.34*(1-$N$51^(-0.0218*A54))+0.1)</f>
        <v>0.38605553575516993</v>
      </c>
      <c r="G54" s="8">
        <f t="shared" si="16"/>
        <v>2.4325150489988765</v>
      </c>
    </row>
    <row r="55" spans="1:14">
      <c r="A55" s="1">
        <v>40</v>
      </c>
      <c r="B55">
        <f t="shared" si="12"/>
        <v>1.1353886814641694</v>
      </c>
      <c r="C55" s="60">
        <f t="shared" si="13"/>
        <v>13.658049471478</v>
      </c>
      <c r="D55">
        <f t="shared" si="14"/>
        <v>1.9425868814294933</v>
      </c>
      <c r="E55" s="60">
        <f t="shared" si="15"/>
        <v>87.616697895705201</v>
      </c>
      <c r="F55">
        <f t="shared" ref="F55:F60" si="17">2.43*(1-$N$51^(-0.0278*A55))-0.62+(D55+LOG($D$48))*(0.34*(1-$N$51^(-0.0218*A55))+0.1)</f>
        <v>1.215546744433309</v>
      </c>
      <c r="G55" s="8">
        <f t="shared" si="16"/>
        <v>16.426564542601568</v>
      </c>
    </row>
    <row r="56" spans="1:14">
      <c r="A56" s="1">
        <v>60</v>
      </c>
      <c r="B56">
        <f t="shared" si="12"/>
        <v>1.2191856430810728</v>
      </c>
      <c r="C56" s="60">
        <f t="shared" si="13"/>
        <v>16.564778885212849</v>
      </c>
      <c r="D56">
        <f t="shared" si="14"/>
        <v>2.2798694952333936</v>
      </c>
      <c r="E56" s="60">
        <f t="shared" si="15"/>
        <v>190.48882162215457</v>
      </c>
      <c r="F56">
        <f t="shared" si="17"/>
        <v>1.7083584048688241</v>
      </c>
      <c r="G56" s="8">
        <f t="shared" si="16"/>
        <v>51.092647204933485</v>
      </c>
    </row>
    <row r="57" spans="1:14">
      <c r="A57" s="1">
        <v>80</v>
      </c>
      <c r="B57">
        <f t="shared" si="12"/>
        <v>1.2542111778458453</v>
      </c>
      <c r="C57" s="60">
        <f t="shared" si="13"/>
        <v>17.956065371714107</v>
      </c>
      <c r="D57">
        <f t="shared" si="14"/>
        <v>2.4240608427260266</v>
      </c>
      <c r="E57" s="60">
        <f t="shared" si="15"/>
        <v>265.49774864641824</v>
      </c>
      <c r="F57">
        <f t="shared" si="17"/>
        <v>1.9920114681103285</v>
      </c>
      <c r="G57" s="8">
        <f t="shared" si="16"/>
        <v>98.177386769286741</v>
      </c>
    </row>
    <row r="58" spans="1:14">
      <c r="A58" s="1">
        <v>120</v>
      </c>
      <c r="B58">
        <f t="shared" si="12"/>
        <v>1.2726879451750248</v>
      </c>
      <c r="C58" s="60">
        <f t="shared" si="13"/>
        <v>18.736477469396636</v>
      </c>
      <c r="D58">
        <f t="shared" si="14"/>
        <v>2.5142092560633582</v>
      </c>
      <c r="E58" s="60">
        <f t="shared" si="15"/>
        <v>326.74522986868755</v>
      </c>
      <c r="F58">
        <f t="shared" si="17"/>
        <v>2.2462778176697547</v>
      </c>
      <c r="G58" s="60">
        <f t="shared" si="16"/>
        <v>176.31035410081412</v>
      </c>
    </row>
    <row r="59" spans="1:14">
      <c r="A59" s="1">
        <v>160</v>
      </c>
      <c r="B59">
        <f t="shared" si="12"/>
        <v>1.2737614284877918</v>
      </c>
      <c r="C59" s="60">
        <f t="shared" si="13"/>
        <v>18.782847329306808</v>
      </c>
      <c r="D59">
        <f t="shared" si="14"/>
        <v>2.5315674664252796</v>
      </c>
      <c r="E59" s="60">
        <f t="shared" si="15"/>
        <v>340.06933051412329</v>
      </c>
      <c r="F59">
        <f t="shared" si="17"/>
        <v>2.3299650467486845</v>
      </c>
      <c r="G59" s="60">
        <f t="shared" si="16"/>
        <v>213.77900271753521</v>
      </c>
    </row>
    <row r="60" spans="1:14">
      <c r="A60" s="1">
        <v>200</v>
      </c>
      <c r="B60">
        <f>(0.67*(1-$N$51^(-0.33*$J$34*A60))+0.37)*LOG10($E$38)+1*(1-$N$51^(-0.5*$J$34*A60))+0.64</f>
        <v>1.2728512298380665</v>
      </c>
      <c r="C60" s="60">
        <f t="shared" si="13"/>
        <v>18.743523275267208</v>
      </c>
      <c r="D60">
        <f t="shared" si="14"/>
        <v>2.5349269461261681</v>
      </c>
      <c r="E60" s="60">
        <f t="shared" si="15"/>
        <v>342.71013347986479</v>
      </c>
      <c r="F60">
        <f t="shared" si="17"/>
        <v>2.3582301350094625</v>
      </c>
      <c r="G60" s="60">
        <f t="shared" si="16"/>
        <v>228.15507578907014</v>
      </c>
    </row>
    <row r="62" spans="1:14">
      <c r="A62" s="1" t="s">
        <v>31</v>
      </c>
    </row>
    <row r="63" spans="1:14">
      <c r="A63" t="s">
        <v>32</v>
      </c>
      <c r="D63" t="s">
        <v>42</v>
      </c>
      <c r="E63" t="s">
        <v>33</v>
      </c>
    </row>
    <row r="64" spans="1:14">
      <c r="A64">
        <v>0</v>
      </c>
      <c r="B64">
        <f>$J$34*A64</f>
        <v>0</v>
      </c>
      <c r="C64">
        <f>$N$51^(-B64)</f>
        <v>1</v>
      </c>
      <c r="D64" s="48">
        <f>1.5*10^10*C64</f>
        <v>15000000000</v>
      </c>
      <c r="E64" s="48">
        <f>D64*3.5*10^(-4)</f>
        <v>5250000</v>
      </c>
    </row>
    <row r="65" spans="1:13">
      <c r="A65">
        <v>10</v>
      </c>
      <c r="B65">
        <f t="shared" ref="B65:B72" si="18">$J$34*A65</f>
        <v>0.74593855740152215</v>
      </c>
      <c r="C65" s="48">
        <f t="shared" ref="C65:C72" si="19">$N$51^(-B65)</f>
        <v>0.4742889435779008</v>
      </c>
      <c r="D65" s="48">
        <f>1.5*10^10*C65</f>
        <v>7114334153.6685123</v>
      </c>
      <c r="E65" s="48">
        <f t="shared" ref="E65:E72" si="20">D65*3.5*10^(-4)</f>
        <v>2490016.9537839796</v>
      </c>
    </row>
    <row r="66" spans="1:13">
      <c r="A66">
        <v>20</v>
      </c>
      <c r="B66">
        <f t="shared" si="18"/>
        <v>1.4918771148030443</v>
      </c>
      <c r="C66" s="48">
        <f t="shared" si="19"/>
        <v>0.22495000200024115</v>
      </c>
      <c r="D66" s="48">
        <f>1.5*10^10*C66</f>
        <v>3374250030.0036173</v>
      </c>
      <c r="E66" s="48">
        <f t="shared" si="20"/>
        <v>1180987.5105012662</v>
      </c>
    </row>
    <row r="67" spans="1:13">
      <c r="A67">
        <v>40</v>
      </c>
      <c r="B67">
        <f t="shared" si="18"/>
        <v>2.9837542296060886</v>
      </c>
      <c r="C67" s="48">
        <f t="shared" si="19"/>
        <v>5.0602503399908488E-2</v>
      </c>
      <c r="D67" s="48">
        <f t="shared" ref="D67:D72" si="21">1.5*10^10*C67</f>
        <v>759037550.99862731</v>
      </c>
      <c r="E67" s="48">
        <f t="shared" si="20"/>
        <v>265663.14284951956</v>
      </c>
    </row>
    <row r="68" spans="1:13">
      <c r="A68">
        <v>60</v>
      </c>
      <c r="B68">
        <f t="shared" si="18"/>
        <v>4.4756313444091331</v>
      </c>
      <c r="C68" s="48">
        <f t="shared" si="19"/>
        <v>1.1383033241026614E-2</v>
      </c>
      <c r="D68" s="48">
        <f t="shared" si="21"/>
        <v>170745498.61539921</v>
      </c>
      <c r="E68" s="48">
        <f t="shared" si="20"/>
        <v>59760.924515389728</v>
      </c>
    </row>
    <row r="69" spans="1:13">
      <c r="A69">
        <v>80</v>
      </c>
      <c r="B69">
        <f t="shared" si="18"/>
        <v>5.9675084592121772</v>
      </c>
      <c r="C69" s="48">
        <f t="shared" si="19"/>
        <v>2.5606133503377503E-3</v>
      </c>
      <c r="D69" s="48">
        <f t="shared" si="21"/>
        <v>38409200.255066253</v>
      </c>
      <c r="E69" s="48">
        <f t="shared" si="20"/>
        <v>13443.220089273189</v>
      </c>
    </row>
    <row r="70" spans="1:13">
      <c r="A70">
        <v>120</v>
      </c>
      <c r="B70">
        <f t="shared" si="18"/>
        <v>8.9512626888182663</v>
      </c>
      <c r="C70" s="48">
        <f t="shared" si="19"/>
        <v>1.2957344576631686E-4</v>
      </c>
      <c r="D70" s="48">
        <f t="shared" si="21"/>
        <v>1943601.6864947528</v>
      </c>
      <c r="E70" s="48">
        <f t="shared" si="20"/>
        <v>680.26059027316353</v>
      </c>
    </row>
    <row r="71" spans="1:13">
      <c r="A71">
        <v>160</v>
      </c>
      <c r="B71">
        <f t="shared" si="18"/>
        <v>11.935016918424354</v>
      </c>
      <c r="C71" s="48">
        <f t="shared" si="19"/>
        <v>6.5567407299279188E-6</v>
      </c>
      <c r="D71" s="48">
        <f t="shared" si="21"/>
        <v>98351.11094891878</v>
      </c>
      <c r="E71" s="48">
        <f t="shared" si="20"/>
        <v>34.422888832121579</v>
      </c>
    </row>
    <row r="72" spans="1:13">
      <c r="A72">
        <v>200</v>
      </c>
      <c r="B72">
        <f t="shared" si="18"/>
        <v>14.918771148030444</v>
      </c>
      <c r="C72" s="48">
        <f t="shared" si="19"/>
        <v>3.3178749507849539E-7</v>
      </c>
      <c r="D72" s="48">
        <f t="shared" si="21"/>
        <v>4976.812426177431</v>
      </c>
      <c r="E72" s="48">
        <f t="shared" si="20"/>
        <v>1.741884349162101</v>
      </c>
    </row>
    <row r="74" spans="1:13">
      <c r="A74" s="1" t="s">
        <v>87</v>
      </c>
      <c r="K74" s="5" t="s">
        <v>34</v>
      </c>
      <c r="M74" s="5" t="s">
        <v>34</v>
      </c>
    </row>
    <row r="75" spans="1:13">
      <c r="A75" t="s">
        <v>32</v>
      </c>
      <c r="C75" t="s">
        <v>35</v>
      </c>
      <c r="E75" t="s">
        <v>36</v>
      </c>
    </row>
    <row r="76" spans="1:13">
      <c r="A76">
        <v>0</v>
      </c>
      <c r="B76" s="66">
        <f>D64*C52</f>
        <v>48424123895.497993</v>
      </c>
      <c r="C76" s="68">
        <f t="shared" ref="C76:C84" si="22">B76*(1*10^(-4))</f>
        <v>4842412.3895497993</v>
      </c>
      <c r="D76" s="69">
        <f>D64*E52</f>
        <v>814450488.21056902</v>
      </c>
      <c r="E76" s="67">
        <f t="shared" ref="E76:E84" si="23">D76*(1.04*(10^(-5)))</f>
        <v>8470.285077389919</v>
      </c>
    </row>
    <row r="77" spans="1:13">
      <c r="A77">
        <v>10</v>
      </c>
      <c r="B77" s="66">
        <f t="shared" ref="B77:B84" si="24">D65*C53</f>
        <v>41748946728.000229</v>
      </c>
      <c r="C77" s="68">
        <f t="shared" si="22"/>
        <v>4174894.6728000231</v>
      </c>
      <c r="D77" s="69">
        <f t="shared" ref="D77:D84" si="25">D65*E53</f>
        <v>13442950608.834517</v>
      </c>
      <c r="E77" s="67">
        <f t="shared" si="23"/>
        <v>139806.68633187897</v>
      </c>
    </row>
    <row r="78" spans="1:13">
      <c r="A78">
        <v>20</v>
      </c>
      <c r="B78" s="66">
        <f t="shared" si="24"/>
        <v>29553579255.916821</v>
      </c>
      <c r="C78" s="68">
        <f t="shared" si="22"/>
        <v>2955357.9255916821</v>
      </c>
      <c r="D78" s="69">
        <f t="shared" si="25"/>
        <v>44198103903.948456</v>
      </c>
      <c r="E78" s="67">
        <f t="shared" si="23"/>
        <v>459660.28060106398</v>
      </c>
    </row>
    <row r="79" spans="1:13">
      <c r="A79">
        <v>40</v>
      </c>
      <c r="B79" s="66">
        <f t="shared" si="24"/>
        <v>10366972422.248756</v>
      </c>
      <c r="C79" s="68">
        <f t="shared" si="22"/>
        <v>1036697.2422248757</v>
      </c>
      <c r="D79" s="69">
        <f t="shared" si="25"/>
        <v>66504363797.342659</v>
      </c>
      <c r="E79" s="67">
        <f t="shared" si="23"/>
        <v>691645.38349236373</v>
      </c>
      <c r="J79" s="6" t="s">
        <v>3</v>
      </c>
      <c r="K79">
        <f>I38*Q38</f>
        <v>4.6606958909026349E-3</v>
      </c>
    </row>
    <row r="80" spans="1:13">
      <c r="A80">
        <v>60</v>
      </c>
      <c r="B80" s="66">
        <f t="shared" si="24"/>
        <v>2828361430.2095046</v>
      </c>
      <c r="C80" s="68">
        <f t="shared" si="22"/>
        <v>282836.14302095049</v>
      </c>
      <c r="D80" s="69">
        <f t="shared" si="25"/>
        <v>32525108828.534622</v>
      </c>
      <c r="E80" s="67">
        <f t="shared" si="23"/>
        <v>338261.13181676005</v>
      </c>
      <c r="J80" s="6" t="s">
        <v>4</v>
      </c>
      <c r="K80">
        <f t="shared" ref="K80:K87" si="26">I39*Q39</f>
        <v>0</v>
      </c>
    </row>
    <row r="81" spans="1:11">
      <c r="A81">
        <v>80</v>
      </c>
      <c r="B81" s="66">
        <f t="shared" si="24"/>
        <v>689678110.65522778</v>
      </c>
      <c r="C81" s="68">
        <f t="shared" si="22"/>
        <v>68967.811065522779</v>
      </c>
      <c r="D81" s="69">
        <f t="shared" si="25"/>
        <v>10197556195.029524</v>
      </c>
      <c r="E81" s="67">
        <f t="shared" si="23"/>
        <v>106054.58442830705</v>
      </c>
      <c r="J81" s="6" t="s">
        <v>6</v>
      </c>
      <c r="K81">
        <f t="shared" si="26"/>
        <v>1.1874343102970447E-4</v>
      </c>
    </row>
    <row r="82" spans="1:11">
      <c r="A82">
        <v>120</v>
      </c>
      <c r="B82" s="66">
        <f t="shared" si="24"/>
        <v>36416249.208490238</v>
      </c>
      <c r="C82" s="68">
        <f t="shared" si="22"/>
        <v>3641.624920849024</v>
      </c>
      <c r="D82" s="69">
        <f t="shared" si="25"/>
        <v>635062579.82689679</v>
      </c>
      <c r="E82" s="67">
        <f t="shared" si="23"/>
        <v>6604.6508301997264</v>
      </c>
      <c r="J82" s="6" t="s">
        <v>7</v>
      </c>
      <c r="K82">
        <f t="shared" si="26"/>
        <v>8.2314086062073449E-4</v>
      </c>
    </row>
    <row r="83" spans="1:11">
      <c r="A83">
        <v>160</v>
      </c>
      <c r="B83" s="66">
        <f t="shared" si="24"/>
        <v>1847313.9016212567</v>
      </c>
      <c r="C83" s="68">
        <f t="shared" si="22"/>
        <v>184.73139016212568</v>
      </c>
      <c r="D83" s="69">
        <f t="shared" si="25"/>
        <v>33446196.455719072</v>
      </c>
      <c r="E83" s="67">
        <f t="shared" si="23"/>
        <v>347.84044313947834</v>
      </c>
      <c r="J83" s="6" t="s">
        <v>8</v>
      </c>
      <c r="K83">
        <f t="shared" si="26"/>
        <v>8.54126770093179E-3</v>
      </c>
    </row>
    <row r="84" spans="1:11">
      <c r="A84">
        <v>200</v>
      </c>
      <c r="B84" s="66">
        <f t="shared" si="24"/>
        <v>93282.999546695733</v>
      </c>
      <c r="C84" s="68">
        <f t="shared" si="22"/>
        <v>9.3282999546695731</v>
      </c>
      <c r="D84" s="69">
        <f t="shared" si="25"/>
        <v>1705604.0508795171</v>
      </c>
      <c r="E84" s="67">
        <f t="shared" si="23"/>
        <v>17.738282129146977</v>
      </c>
      <c r="J84" s="6" t="s">
        <v>11</v>
      </c>
      <c r="K84">
        <f t="shared" si="26"/>
        <v>5.1448781924223806E-4</v>
      </c>
    </row>
    <row r="85" spans="1:11">
      <c r="B85" s="24"/>
      <c r="J85" s="6" t="s">
        <v>9</v>
      </c>
      <c r="K85">
        <f t="shared" si="26"/>
        <v>4.546241868209476E-3</v>
      </c>
    </row>
    <row r="86" spans="1:11">
      <c r="A86" s="1" t="s">
        <v>37</v>
      </c>
      <c r="H86" s="5" t="s">
        <v>23</v>
      </c>
      <c r="I86">
        <f>K88/I47</f>
        <v>3.5235049547382244</v>
      </c>
      <c r="J86" s="6" t="s">
        <v>10</v>
      </c>
      <c r="K86">
        <f t="shared" si="26"/>
        <v>1.0226482371517012E-2</v>
      </c>
    </row>
    <row r="87" spans="1:11">
      <c r="A87" s="1"/>
      <c r="H87" s="5"/>
      <c r="J87" s="6" t="s">
        <v>46</v>
      </c>
      <c r="K87">
        <f t="shared" si="26"/>
        <v>0</v>
      </c>
    </row>
    <row r="88" spans="1:11">
      <c r="J88" s="6" t="s">
        <v>22</v>
      </c>
      <c r="K88" s="8">
        <f>SUM(K79:K87)</f>
        <v>2.943105994245359E-2</v>
      </c>
    </row>
    <row r="89" spans="1:11">
      <c r="F89" t="s">
        <v>38</v>
      </c>
      <c r="G89">
        <f>(5.29-LN(I86)*1.056)*10^(-6)</f>
        <v>3.9600142316991874E-6</v>
      </c>
      <c r="H89" t="s">
        <v>39</v>
      </c>
    </row>
    <row r="91" spans="1:11">
      <c r="A91" s="1" t="s">
        <v>40</v>
      </c>
    </row>
    <row r="92" spans="1:11">
      <c r="A92" t="s">
        <v>32</v>
      </c>
      <c r="B92" t="s">
        <v>42</v>
      </c>
      <c r="C92" t="s">
        <v>41</v>
      </c>
      <c r="D92" t="s">
        <v>43</v>
      </c>
      <c r="E92" t="s">
        <v>30</v>
      </c>
      <c r="F92" t="s">
        <v>44</v>
      </c>
    </row>
    <row r="93" spans="1:11">
      <c r="A93">
        <v>0</v>
      </c>
      <c r="B93" s="48">
        <f>D64</f>
        <v>15000000000</v>
      </c>
      <c r="C93" s="2">
        <f>G52</f>
        <v>0.13426776254429731</v>
      </c>
      <c r="D93" s="70">
        <f>B93*C93</f>
        <v>2014016438.1644597</v>
      </c>
      <c r="E93" s="93">
        <f>G89</f>
        <v>3.9600142316991874E-6</v>
      </c>
      <c r="F93" s="71">
        <f>D93*$E$93</f>
        <v>7975.5337580073665</v>
      </c>
    </row>
    <row r="94" spans="1:11">
      <c r="A94">
        <v>10</v>
      </c>
      <c r="B94" s="48">
        <f t="shared" ref="B94:B101" si="27">D65</f>
        <v>7114334153.6685123</v>
      </c>
      <c r="C94" s="2">
        <f t="shared" ref="C94:C101" si="28">G53</f>
        <v>0.6407972450143945</v>
      </c>
      <c r="D94" s="70">
        <f>B94*C94</f>
        <v>4558845725.7825966</v>
      </c>
      <c r="E94" s="93"/>
      <c r="F94" s="71">
        <f t="shared" ref="F94:F101" si="29">D94*$E$93</f>
        <v>18053.093954220094</v>
      </c>
    </row>
    <row r="95" spans="1:11">
      <c r="A95">
        <v>20</v>
      </c>
      <c r="B95" s="48">
        <f t="shared" si="27"/>
        <v>3374250030.0036173</v>
      </c>
      <c r="C95" s="2">
        <f t="shared" si="28"/>
        <v>2.4325150489988765</v>
      </c>
      <c r="D95" s="70">
        <f t="shared" ref="D95:D101" si="30">B95*C95</f>
        <v>8207913977.0687094</v>
      </c>
      <c r="E95" s="93"/>
      <c r="F95" s="71">
        <f t="shared" si="29"/>
        <v>32503.456161754766</v>
      </c>
    </row>
    <row r="96" spans="1:11">
      <c r="A96">
        <v>40</v>
      </c>
      <c r="B96" s="48">
        <f t="shared" si="27"/>
        <v>759037550.99862731</v>
      </c>
      <c r="C96" s="2">
        <f t="shared" si="28"/>
        <v>16.426564542601568</v>
      </c>
      <c r="D96" s="70">
        <f t="shared" si="30"/>
        <v>12468379321.737181</v>
      </c>
      <c r="E96" s="93"/>
      <c r="F96" s="71">
        <f t="shared" si="29"/>
        <v>49374.959560303098</v>
      </c>
    </row>
    <row r="97" spans="1:10">
      <c r="A97">
        <v>60</v>
      </c>
      <c r="B97" s="48">
        <f t="shared" si="27"/>
        <v>170745498.61539921</v>
      </c>
      <c r="C97" s="2">
        <f t="shared" si="28"/>
        <v>51.092647204933485</v>
      </c>
      <c r="D97" s="70">
        <f t="shared" si="30"/>
        <v>8723839522.5870514</v>
      </c>
      <c r="E97" s="93"/>
      <c r="F97" s="71">
        <f t="shared" si="29"/>
        <v>34546.528664504571</v>
      </c>
    </row>
    <row r="98" spans="1:10">
      <c r="A98">
        <v>80</v>
      </c>
      <c r="B98" s="48">
        <f t="shared" si="27"/>
        <v>38409200.255066253</v>
      </c>
      <c r="C98" s="2">
        <f t="shared" si="28"/>
        <v>98.177386769286741</v>
      </c>
      <c r="D98" s="70">
        <f t="shared" si="30"/>
        <v>3770914908.9406266</v>
      </c>
      <c r="E98" s="93"/>
      <c r="F98" s="71">
        <f t="shared" si="29"/>
        <v>14932.876705931527</v>
      </c>
      <c r="I98" s="5" t="s">
        <v>23</v>
      </c>
      <c r="J98" s="3">
        <f>3*10^10</f>
        <v>30000000000</v>
      </c>
    </row>
    <row r="99" spans="1:10">
      <c r="A99">
        <v>120</v>
      </c>
      <c r="B99" s="48">
        <f t="shared" si="27"/>
        <v>1943601.6864947528</v>
      </c>
      <c r="C99" s="2">
        <f>G58</f>
        <v>176.31035410081412</v>
      </c>
      <c r="D99" s="70">
        <f t="shared" si="30"/>
        <v>342677101.57682937</v>
      </c>
      <c r="E99" s="93"/>
      <c r="F99" s="71">
        <f t="shared" si="29"/>
        <v>1357.0061991216724</v>
      </c>
    </row>
    <row r="100" spans="1:10">
      <c r="A100">
        <v>160</v>
      </c>
      <c r="B100" s="48">
        <f t="shared" si="27"/>
        <v>98351.11094891878</v>
      </c>
      <c r="C100" s="2">
        <f t="shared" si="28"/>
        <v>213.77900271753521</v>
      </c>
      <c r="D100" s="70">
        <f t="shared" si="30"/>
        <v>21025402.414821513</v>
      </c>
      <c r="E100" s="93"/>
      <c r="F100" s="71">
        <f t="shared" si="29"/>
        <v>83.260892789895649</v>
      </c>
    </row>
    <row r="101" spans="1:10">
      <c r="A101">
        <v>200</v>
      </c>
      <c r="B101" s="48">
        <f t="shared" si="27"/>
        <v>4976.812426177431</v>
      </c>
      <c r="C101" s="2">
        <f t="shared" si="28"/>
        <v>228.15507578907014</v>
      </c>
      <c r="D101" s="70">
        <f t="shared" si="30"/>
        <v>1135485.0162824979</v>
      </c>
      <c r="E101" s="93"/>
      <c r="F101" s="71">
        <f t="shared" si="29"/>
        <v>4.4965368243598753</v>
      </c>
      <c r="H101" s="5"/>
    </row>
    <row r="103" spans="1:10">
      <c r="A103" s="1" t="s">
        <v>51</v>
      </c>
      <c r="G103" s="5" t="s">
        <v>23</v>
      </c>
      <c r="H103" s="3">
        <f>J98*B104</f>
        <v>99900</v>
      </c>
    </row>
    <row r="104" spans="1:10">
      <c r="A104" t="s">
        <v>52</v>
      </c>
      <c r="B104" s="3">
        <f>3.33/10^6</f>
        <v>3.3299999999999999E-6</v>
      </c>
      <c r="C104" t="s">
        <v>53</v>
      </c>
      <c r="D104" s="9" t="s">
        <v>23</v>
      </c>
      <c r="E104">
        <v>6</v>
      </c>
      <c r="F104" t="s">
        <v>54</v>
      </c>
    </row>
    <row r="106" spans="1:10">
      <c r="A106" s="1" t="s">
        <v>55</v>
      </c>
      <c r="G106" s="5" t="s">
        <v>23</v>
      </c>
      <c r="H106">
        <f>SUM(L8:L17)/1000</f>
        <v>5.6696561521898101E-2</v>
      </c>
    </row>
    <row r="107" spans="1:10">
      <c r="G107" s="5"/>
    </row>
    <row r="108" spans="1:10">
      <c r="A108" s="1" t="s">
        <v>56</v>
      </c>
    </row>
    <row r="109" spans="1:10">
      <c r="D109" s="5" t="s">
        <v>23</v>
      </c>
      <c r="E109">
        <f>SUM(O8:O17)/SUM(N8:N17)</f>
        <v>13.853022685583831</v>
      </c>
    </row>
    <row r="112" spans="1:10">
      <c r="A112" s="1" t="s">
        <v>57</v>
      </c>
    </row>
    <row r="113" spans="1:13">
      <c r="A113" s="11"/>
      <c r="B113" s="12" t="s">
        <v>7</v>
      </c>
      <c r="C113" s="12" t="s">
        <v>10</v>
      </c>
    </row>
    <row r="114" spans="1:13">
      <c r="A114" s="13" t="s">
        <v>58</v>
      </c>
      <c r="B114" s="11">
        <v>3.1</v>
      </c>
      <c r="C114" s="11">
        <v>2.9</v>
      </c>
      <c r="F114" s="10" t="s">
        <v>88</v>
      </c>
    </row>
    <row r="115" spans="1:13">
      <c r="A115" s="13" t="s">
        <v>59</v>
      </c>
      <c r="B115" s="11">
        <v>-2.1</v>
      </c>
      <c r="C115" s="11">
        <v>-1.9</v>
      </c>
    </row>
    <row r="116" spans="1:13">
      <c r="A116" s="13"/>
      <c r="B116" s="11">
        <v>-6.4000000000000001E-2</v>
      </c>
      <c r="C116" s="11">
        <v>-8.2500000000000004E-2</v>
      </c>
      <c r="F116" s="1" t="s">
        <v>60</v>
      </c>
    </row>
    <row r="117" spans="1:13">
      <c r="A117" s="13"/>
      <c r="B117" s="11">
        <v>0.152</v>
      </c>
      <c r="C117" s="11">
        <v>7.4999999999999997E-2</v>
      </c>
      <c r="F117" s="8" t="s">
        <v>24</v>
      </c>
    </row>
    <row r="118" spans="1:13">
      <c r="F118" s="8">
        <v>0</v>
      </c>
      <c r="G118" s="54">
        <f>-$H$106*$B$116*F118</f>
        <v>0</v>
      </c>
      <c r="H118" s="55">
        <f>$N$51^G118</f>
        <v>1</v>
      </c>
      <c r="I118" s="39">
        <f>-$B$117*$H$106*F118</f>
        <v>0</v>
      </c>
      <c r="J118" s="56">
        <f>$N$51^I118</f>
        <v>1</v>
      </c>
      <c r="K118" s="28">
        <f>$B$114*H118</f>
        <v>3.1</v>
      </c>
      <c r="L118" s="39">
        <f>$B$115*J118</f>
        <v>-2.1</v>
      </c>
      <c r="M118" s="4">
        <f>K118+L118</f>
        <v>1</v>
      </c>
    </row>
    <row r="119" spans="1:13">
      <c r="F119" s="8">
        <v>10</v>
      </c>
      <c r="G119" s="54">
        <f t="shared" ref="G119:G126" si="31">-$H$106*$B$116*F119</f>
        <v>3.6285799374014785E-2</v>
      </c>
      <c r="H119" s="55">
        <f t="shared" ref="H119:H126" si="32">$N$51^G119</f>
        <v>1.036952164424642</v>
      </c>
      <c r="I119" s="39">
        <f t="shared" ref="I119:I126" si="33">-$B$117*$H$106*F119</f>
        <v>-8.6178773513285109E-2</v>
      </c>
      <c r="J119" s="56">
        <f>$N$51^I119</f>
        <v>0.91743020433793487</v>
      </c>
      <c r="K119" s="28">
        <f t="shared" ref="K119:K126" si="34">$B$114*H119</f>
        <v>3.2145517097163903</v>
      </c>
      <c r="L119" s="39">
        <f t="shared" ref="L119:L126" si="35">$B$115*J119</f>
        <v>-1.9266034291096634</v>
      </c>
      <c r="M119" s="4">
        <f t="shared" ref="M119:M126" si="36">K119+L119</f>
        <v>1.2879482806067268</v>
      </c>
    </row>
    <row r="120" spans="1:13">
      <c r="A120" t="s">
        <v>61</v>
      </c>
      <c r="F120" s="8">
        <v>20</v>
      </c>
      <c r="G120" s="54">
        <f t="shared" si="31"/>
        <v>7.257159874802957E-2</v>
      </c>
      <c r="H120" s="55">
        <f t="shared" si="32"/>
        <v>1.0752697913049498</v>
      </c>
      <c r="I120" s="39">
        <f t="shared" si="33"/>
        <v>-0.17235754702657022</v>
      </c>
      <c r="J120" s="56">
        <f t="shared" ref="J120:J126" si="37">$N$51^I120</f>
        <v>0.84167817983154491</v>
      </c>
      <c r="K120" s="28">
        <f t="shared" si="34"/>
        <v>3.3333363530453446</v>
      </c>
      <c r="L120" s="39">
        <f t="shared" si="35"/>
        <v>-1.7675241776462445</v>
      </c>
      <c r="M120" s="4">
        <f t="shared" si="36"/>
        <v>1.5658121753991001</v>
      </c>
    </row>
    <row r="121" spans="1:13">
      <c r="A121" t="s">
        <v>62</v>
      </c>
      <c r="F121" s="8">
        <v>40</v>
      </c>
      <c r="G121" s="54">
        <f t="shared" si="31"/>
        <v>0.14514319749605914</v>
      </c>
      <c r="H121" s="55">
        <f t="shared" si="32"/>
        <v>1.1562051240929903</v>
      </c>
      <c r="I121" s="39">
        <f t="shared" si="33"/>
        <v>-0.34471509405314044</v>
      </c>
      <c r="J121" s="56">
        <f t="shared" si="37"/>
        <v>0.70842215840454226</v>
      </c>
      <c r="K121" s="28">
        <f t="shared" si="34"/>
        <v>3.5842358846882698</v>
      </c>
      <c r="L121" s="39">
        <f t="shared" si="35"/>
        <v>-1.4876865326495388</v>
      </c>
      <c r="M121" s="4">
        <f t="shared" si="36"/>
        <v>2.0965493520387311</v>
      </c>
    </row>
    <row r="122" spans="1:13">
      <c r="A122" t="s">
        <v>63</v>
      </c>
      <c r="C122">
        <f>E109</f>
        <v>13.853022685583831</v>
      </c>
      <c r="F122" s="8">
        <v>60</v>
      </c>
      <c r="G122" s="54">
        <f t="shared" si="31"/>
        <v>0.21771479624408871</v>
      </c>
      <c r="H122" s="55">
        <f t="shared" si="32"/>
        <v>1.2432324424891832</v>
      </c>
      <c r="I122" s="39">
        <f t="shared" si="33"/>
        <v>-0.51707264107971063</v>
      </c>
      <c r="J122" s="56">
        <f t="shared" si="37"/>
        <v>0.59626347283826941</v>
      </c>
      <c r="K122" s="28">
        <f t="shared" si="34"/>
        <v>3.8540205717164682</v>
      </c>
      <c r="L122" s="39">
        <f t="shared" si="35"/>
        <v>-1.2521532929603658</v>
      </c>
      <c r="M122" s="4">
        <f t="shared" si="36"/>
        <v>2.6018672787561021</v>
      </c>
    </row>
    <row r="123" spans="1:13">
      <c r="F123" s="8">
        <v>80</v>
      </c>
      <c r="G123" s="54">
        <f t="shared" si="31"/>
        <v>0.29028639499211828</v>
      </c>
      <c r="H123" s="55">
        <f t="shared" si="32"/>
        <v>1.3368102889788869</v>
      </c>
      <c r="I123" s="39">
        <f t="shared" si="33"/>
        <v>-0.68943018810628087</v>
      </c>
      <c r="J123" s="56">
        <f t="shared" si="37"/>
        <v>0.50186195451855031</v>
      </c>
      <c r="K123" s="28">
        <f t="shared" si="34"/>
        <v>4.1441118958345493</v>
      </c>
      <c r="L123" s="39">
        <f t="shared" si="35"/>
        <v>-1.0539101044889556</v>
      </c>
      <c r="M123" s="4">
        <f t="shared" si="36"/>
        <v>3.0902017913455939</v>
      </c>
    </row>
    <row r="124" spans="1:13">
      <c r="C124" s="5"/>
      <c r="F124" s="8">
        <v>120</v>
      </c>
      <c r="G124" s="54">
        <f t="shared" si="31"/>
        <v>0.43542959248817742</v>
      </c>
      <c r="H124" s="55">
        <f t="shared" si="32"/>
        <v>1.54562690605762</v>
      </c>
      <c r="I124" s="39">
        <f t="shared" si="33"/>
        <v>-1.0341452821594213</v>
      </c>
      <c r="J124" s="56">
        <f t="shared" si="37"/>
        <v>0.35553012904115366</v>
      </c>
      <c r="K124" s="28">
        <f t="shared" si="34"/>
        <v>4.7914434087786217</v>
      </c>
      <c r="L124" s="39">
        <f t="shared" si="35"/>
        <v>-0.74661327098642272</v>
      </c>
      <c r="M124" s="4">
        <f t="shared" si="36"/>
        <v>4.0448301377921991</v>
      </c>
    </row>
    <row r="125" spans="1:13">
      <c r="F125" s="8">
        <v>160</v>
      </c>
      <c r="G125" s="54">
        <f t="shared" si="31"/>
        <v>0.58057278998423656</v>
      </c>
      <c r="H125" s="55">
        <f t="shared" si="32"/>
        <v>1.7870617487198148</v>
      </c>
      <c r="I125" s="39">
        <f t="shared" si="33"/>
        <v>-1.3788603762125617</v>
      </c>
      <c r="J125" s="56">
        <f t="shared" si="37"/>
        <v>0.25186542139317947</v>
      </c>
      <c r="K125" s="28">
        <f t="shared" si="34"/>
        <v>5.5398914210314265</v>
      </c>
      <c r="L125" s="39">
        <f t="shared" si="35"/>
        <v>-0.52891738492567686</v>
      </c>
      <c r="M125" s="4">
        <f t="shared" si="36"/>
        <v>5.0109740361057495</v>
      </c>
    </row>
    <row r="126" spans="1:13">
      <c r="F126" s="8">
        <v>200</v>
      </c>
      <c r="G126" s="54">
        <f t="shared" si="31"/>
        <v>0.72571598748029564</v>
      </c>
      <c r="H126" s="55">
        <f t="shared" si="32"/>
        <v>2.0662099509404293</v>
      </c>
      <c r="I126" s="39">
        <f t="shared" si="33"/>
        <v>-1.7235754702657022</v>
      </c>
      <c r="J126" s="56">
        <f t="shared" si="37"/>
        <v>0.1784270454508258</v>
      </c>
      <c r="K126" s="28">
        <f t="shared" si="34"/>
        <v>6.4052508479153305</v>
      </c>
      <c r="L126" s="39">
        <f t="shared" si="35"/>
        <v>-0.37469679544673418</v>
      </c>
      <c r="M126" s="4">
        <f t="shared" si="36"/>
        <v>6.0305540524685961</v>
      </c>
    </row>
    <row r="127" spans="1:13">
      <c r="A127" s="8" t="s">
        <v>24</v>
      </c>
    </row>
    <row r="128" spans="1:13">
      <c r="A128" s="8">
        <v>0</v>
      </c>
      <c r="B128" s="4">
        <f>M118</f>
        <v>1</v>
      </c>
      <c r="C128" s="4">
        <f>M130</f>
        <v>1</v>
      </c>
      <c r="D128" s="4">
        <f>M118+((M130-M118)/13)*($E$109-13)</f>
        <v>1</v>
      </c>
      <c r="F128" s="1" t="s">
        <v>64</v>
      </c>
    </row>
    <row r="129" spans="1:13">
      <c r="A129" s="8">
        <v>10</v>
      </c>
      <c r="B129" s="4">
        <f t="shared" ref="B129:B136" si="38">M119</f>
        <v>1.2879482806067268</v>
      </c>
      <c r="C129" s="4">
        <f t="shared" ref="C129:C136" si="39">M131</f>
        <v>1.2179679229786418</v>
      </c>
      <c r="D129" s="4">
        <f>M119+((M131-M119)/13)*($E$109-13)</f>
        <v>1.2833563704065709</v>
      </c>
      <c r="F129" s="8" t="s">
        <v>24</v>
      </c>
    </row>
    <row r="130" spans="1:13">
      <c r="A130" s="8">
        <v>20</v>
      </c>
      <c r="B130" s="4">
        <f t="shared" si="38"/>
        <v>1.5658121753991001</v>
      </c>
      <c r="C130" s="4">
        <f t="shared" si="39"/>
        <v>1.4392927359963086</v>
      </c>
      <c r="D130" s="4">
        <f t="shared" ref="D130:D136" si="40">M120+((M132-M120)/13)*($E$109-13)</f>
        <v>1.5575103329392594</v>
      </c>
      <c r="F130" s="8">
        <v>0</v>
      </c>
      <c r="G130" s="39">
        <f>-$H$106*$C$116*F130</f>
        <v>0</v>
      </c>
      <c r="H130" s="54">
        <f>$N$51^G130</f>
        <v>1</v>
      </c>
      <c r="I130" s="28">
        <f>-$C$117*$H$106*F130</f>
        <v>0</v>
      </c>
      <c r="J130" s="54">
        <f>$N$51^I130</f>
        <v>1</v>
      </c>
      <c r="K130" s="39">
        <f>$C$114*H130</f>
        <v>2.9</v>
      </c>
      <c r="L130" s="28">
        <f>$C$115*J130</f>
        <v>-1.9</v>
      </c>
      <c r="M130" s="4">
        <f>K130+L130</f>
        <v>1</v>
      </c>
    </row>
    <row r="131" spans="1:13">
      <c r="A131" s="8">
        <v>40</v>
      </c>
      <c r="B131" s="4">
        <f t="shared" si="38"/>
        <v>2.0965493520387311</v>
      </c>
      <c r="C131" s="4">
        <f t="shared" si="39"/>
        <v>1.8938446691823478</v>
      </c>
      <c r="D131" s="4">
        <f t="shared" si="40"/>
        <v>2.0832484525809947</v>
      </c>
      <c r="F131" s="8">
        <v>10</v>
      </c>
      <c r="G131" s="39">
        <f t="shared" ref="G131:G138" si="41">-$H$106*$C$116*F131</f>
        <v>4.6774663255565938E-2</v>
      </c>
      <c r="H131" s="54">
        <f t="shared" ref="H131:H138" si="42">$N$51^G131</f>
        <v>1.0478858552864219</v>
      </c>
      <c r="I131" s="28">
        <f t="shared" ref="I131:I138" si="43">-$C$117*$H$106*F131</f>
        <v>-4.2522421141423579E-2</v>
      </c>
      <c r="J131" s="54">
        <f t="shared" ref="J131:J138" si="44">$N$51^I131</f>
        <v>0.95836897755367456</v>
      </c>
      <c r="K131" s="39">
        <f t="shared" ref="K131:K138" si="45">$C$114*H131</f>
        <v>3.0388689803306232</v>
      </c>
      <c r="L131" s="28">
        <f t="shared" ref="L131:L138" si="46">$C$115*J131</f>
        <v>-1.8209010573519815</v>
      </c>
      <c r="M131" s="4">
        <f t="shared" ref="M131:M138" si="47">K131+L131</f>
        <v>1.2179679229786418</v>
      </c>
    </row>
    <row r="132" spans="1:13">
      <c r="A132" s="8">
        <v>60</v>
      </c>
      <c r="B132" s="4">
        <f t="shared" si="38"/>
        <v>2.6018672787561021</v>
      </c>
      <c r="C132" s="4">
        <f t="shared" si="39"/>
        <v>2.3674203185079579</v>
      </c>
      <c r="D132" s="4">
        <f t="shared" si="40"/>
        <v>2.5864835421670378</v>
      </c>
      <c r="F132" s="8">
        <v>20</v>
      </c>
      <c r="G132" s="39">
        <f t="shared" si="41"/>
        <v>9.3549326511131875E-2</v>
      </c>
      <c r="H132" s="54">
        <f t="shared" si="42"/>
        <v>1.0980647657093559</v>
      </c>
      <c r="I132" s="28">
        <f t="shared" si="43"/>
        <v>-8.5044842282847158E-2</v>
      </c>
      <c r="J132" s="54">
        <f t="shared" si="44"/>
        <v>0.91847109713727537</v>
      </c>
      <c r="K132" s="39">
        <f t="shared" si="45"/>
        <v>3.1843878205571317</v>
      </c>
      <c r="L132" s="28">
        <f t="shared" si="46"/>
        <v>-1.7450950845608231</v>
      </c>
      <c r="M132" s="4">
        <f t="shared" si="47"/>
        <v>1.4392927359963086</v>
      </c>
    </row>
    <row r="133" spans="1:13">
      <c r="A133" s="8">
        <v>80</v>
      </c>
      <c r="B133" s="4">
        <f t="shared" si="38"/>
        <v>3.0902017913455939</v>
      </c>
      <c r="C133" s="4">
        <f t="shared" si="39"/>
        <v>2.8639684514941424</v>
      </c>
      <c r="D133" s="4">
        <f t="shared" si="40"/>
        <v>3.0753570089510798</v>
      </c>
      <c r="F133" s="8">
        <v>40</v>
      </c>
      <c r="G133" s="39">
        <f t="shared" si="41"/>
        <v>0.18709865302226375</v>
      </c>
      <c r="H133" s="54">
        <f t="shared" si="42"/>
        <v>1.2057462296923425</v>
      </c>
      <c r="I133" s="28">
        <f t="shared" si="43"/>
        <v>-0.17008968456569432</v>
      </c>
      <c r="J133" s="54">
        <f t="shared" si="44"/>
        <v>0.84358915627655018</v>
      </c>
      <c r="K133" s="39">
        <f t="shared" si="45"/>
        <v>3.496664066107793</v>
      </c>
      <c r="L133" s="28">
        <f t="shared" si="46"/>
        <v>-1.6028193969254452</v>
      </c>
      <c r="M133" s="4">
        <f t="shared" si="47"/>
        <v>1.8938446691823478</v>
      </c>
    </row>
    <row r="134" spans="1:13">
      <c r="A134" s="8">
        <v>120</v>
      </c>
      <c r="B134" s="4">
        <f t="shared" si="38"/>
        <v>4.0448301377921991</v>
      </c>
      <c r="C134" s="4">
        <f t="shared" si="39"/>
        <v>3.9428993693239649</v>
      </c>
      <c r="D134" s="4">
        <f t="shared" si="40"/>
        <v>4.0381417333412459</v>
      </c>
      <c r="F134" s="8">
        <v>60</v>
      </c>
      <c r="G134" s="39">
        <f t="shared" si="41"/>
        <v>0.2806479795333956</v>
      </c>
      <c r="H134" s="54">
        <f t="shared" si="42"/>
        <v>1.3239874512120613</v>
      </c>
      <c r="I134" s="28">
        <f t="shared" si="43"/>
        <v>-0.25513452684854149</v>
      </c>
      <c r="J134" s="54">
        <f t="shared" si="44"/>
        <v>0.77481225789843144</v>
      </c>
      <c r="K134" s="39">
        <f t="shared" si="45"/>
        <v>3.8395636085149776</v>
      </c>
      <c r="L134" s="28">
        <f t="shared" si="46"/>
        <v>-1.4721432900070197</v>
      </c>
      <c r="M134" s="4">
        <f t="shared" si="47"/>
        <v>2.3674203185079579</v>
      </c>
    </row>
    <row r="135" spans="1:13">
      <c r="A135" s="8">
        <v>160</v>
      </c>
      <c r="B135" s="4">
        <f t="shared" si="38"/>
        <v>5.0109740361057495</v>
      </c>
      <c r="C135" s="4">
        <f t="shared" si="39"/>
        <v>5.1672249612678138</v>
      </c>
      <c r="D135" s="4">
        <f t="shared" si="40"/>
        <v>5.0212267733216498</v>
      </c>
      <c r="F135" s="8">
        <v>80</v>
      </c>
      <c r="G135" s="39">
        <f t="shared" si="41"/>
        <v>0.3741973060445275</v>
      </c>
      <c r="H135" s="54">
        <f t="shared" si="42"/>
        <v>1.4538239704172993</v>
      </c>
      <c r="I135" s="28">
        <f t="shared" si="43"/>
        <v>-0.34017936913138863</v>
      </c>
      <c r="J135" s="54">
        <f t="shared" si="44"/>
        <v>0.7116426645873819</v>
      </c>
      <c r="K135" s="39">
        <f t="shared" si="45"/>
        <v>4.216089514210168</v>
      </c>
      <c r="L135" s="28">
        <f t="shared" si="46"/>
        <v>-1.3521210627160256</v>
      </c>
      <c r="M135" s="4">
        <f t="shared" si="47"/>
        <v>2.8639684514941424</v>
      </c>
    </row>
    <row r="136" spans="1:13">
      <c r="A136" s="8">
        <v>200</v>
      </c>
      <c r="B136" s="4">
        <f t="shared" si="38"/>
        <v>6.0305540524685961</v>
      </c>
      <c r="C136" s="4">
        <f t="shared" si="39"/>
        <v>6.5788393423097009</v>
      </c>
      <c r="D136" s="4">
        <f t="shared" si="40"/>
        <v>6.0665309594229324</v>
      </c>
      <c r="F136" s="8">
        <v>120</v>
      </c>
      <c r="G136" s="39">
        <f t="shared" si="41"/>
        <v>0.56129595906679119</v>
      </c>
      <c r="H136" s="54">
        <f t="shared" si="42"/>
        <v>1.7529427709670102</v>
      </c>
      <c r="I136" s="28">
        <f t="shared" si="43"/>
        <v>-0.51026905369708297</v>
      </c>
      <c r="J136" s="54">
        <f t="shared" si="44"/>
        <v>0.60033403498966553</v>
      </c>
      <c r="K136" s="39">
        <f t="shared" si="45"/>
        <v>5.0835340358043295</v>
      </c>
      <c r="L136" s="28">
        <f t="shared" si="46"/>
        <v>-1.1406346664803644</v>
      </c>
      <c r="M136" s="4">
        <f t="shared" si="47"/>
        <v>3.9428993693239649</v>
      </c>
    </row>
    <row r="137" spans="1:13">
      <c r="F137" s="8">
        <v>160</v>
      </c>
      <c r="G137" s="39">
        <f t="shared" si="41"/>
        <v>0.748394612089055</v>
      </c>
      <c r="H137" s="54">
        <f t="shared" si="42"/>
        <v>2.1136041369599203</v>
      </c>
      <c r="I137" s="28">
        <f t="shared" si="43"/>
        <v>-0.68035873826277726</v>
      </c>
      <c r="J137" s="54">
        <f t="shared" si="44"/>
        <v>0.50643528206102895</v>
      </c>
      <c r="K137" s="39">
        <f t="shared" si="45"/>
        <v>6.1294519971837689</v>
      </c>
      <c r="L137" s="28">
        <f t="shared" si="46"/>
        <v>-0.96222703591595493</v>
      </c>
      <c r="M137" s="4">
        <f t="shared" si="47"/>
        <v>5.1672249612678138</v>
      </c>
    </row>
    <row r="138" spans="1:13">
      <c r="F138" s="8">
        <v>200</v>
      </c>
      <c r="G138" s="39">
        <f t="shared" si="41"/>
        <v>0.93549326511131881</v>
      </c>
      <c r="H138" s="54">
        <f t="shared" si="42"/>
        <v>2.5484702192015614</v>
      </c>
      <c r="I138" s="28">
        <f t="shared" si="43"/>
        <v>-0.85044842282847155</v>
      </c>
      <c r="J138" s="54">
        <f t="shared" si="44"/>
        <v>0.42722331230254013</v>
      </c>
      <c r="K138" s="39">
        <f t="shared" si="45"/>
        <v>7.3905636356845275</v>
      </c>
      <c r="L138" s="28">
        <f t="shared" si="46"/>
        <v>-0.81172429337482621</v>
      </c>
      <c r="M138" s="4">
        <f t="shared" si="47"/>
        <v>6.5788393423097009</v>
      </c>
    </row>
    <row r="140" spans="1:13">
      <c r="A140" s="1" t="s">
        <v>65</v>
      </c>
    </row>
    <row r="141" spans="1:13">
      <c r="A141" t="s">
        <v>24</v>
      </c>
    </row>
    <row r="142" spans="1:13">
      <c r="A142" s="4">
        <v>0</v>
      </c>
      <c r="B142" s="72">
        <f>$H$106*A142</f>
        <v>0</v>
      </c>
      <c r="C142" s="39">
        <f>$N$51^(-B142)</f>
        <v>1</v>
      </c>
      <c r="D142" s="54">
        <f>D128</f>
        <v>1</v>
      </c>
      <c r="E142" s="3">
        <f>$H$103*C142*D142</f>
        <v>99900</v>
      </c>
    </row>
    <row r="143" spans="1:13">
      <c r="A143" s="4">
        <v>10</v>
      </c>
      <c r="B143" s="72">
        <f t="shared" ref="B143:B150" si="48">$H$106*A143</f>
        <v>0.56696561521898103</v>
      </c>
      <c r="C143" s="39">
        <f>$N$51^(-B143)</f>
        <v>0.5672440666545796</v>
      </c>
      <c r="D143" s="54">
        <f>D129</f>
        <v>1.2833563704065709</v>
      </c>
      <c r="E143" s="3">
        <f t="shared" ref="E143:E150" si="49">$H$103*C143*D143</f>
        <v>72724.831022996776</v>
      </c>
    </row>
    <row r="144" spans="1:13">
      <c r="A144" s="4">
        <v>20</v>
      </c>
      <c r="B144" s="72">
        <f t="shared" si="48"/>
        <v>1.1339312304379621</v>
      </c>
      <c r="C144" s="39">
        <f t="shared" ref="C144:C150" si="50">$N$51^(-B144)</f>
        <v>0.3217658311548251</v>
      </c>
      <c r="D144" s="54">
        <f t="shared" ref="D144:D150" si="51">D130</f>
        <v>1.5575103329392594</v>
      </c>
      <c r="E144" s="3">
        <f t="shared" si="49"/>
        <v>50065.245320361872</v>
      </c>
    </row>
    <row r="145" spans="1:8">
      <c r="A145" s="4">
        <v>40</v>
      </c>
      <c r="B145" s="72">
        <f t="shared" si="48"/>
        <v>2.2678624608759241</v>
      </c>
      <c r="C145" s="39">
        <f t="shared" si="50"/>
        <v>0.1035332500987554</v>
      </c>
      <c r="D145" s="54">
        <f t="shared" si="51"/>
        <v>2.0832484525809947</v>
      </c>
      <c r="E145" s="3">
        <f t="shared" si="49"/>
        <v>21546.979757585439</v>
      </c>
    </row>
    <row r="146" spans="1:8">
      <c r="A146" s="4">
        <v>60</v>
      </c>
      <c r="B146" s="72">
        <f t="shared" si="48"/>
        <v>3.4017936913138862</v>
      </c>
      <c r="C146" s="39">
        <f t="shared" si="50"/>
        <v>3.3313462270186396E-2</v>
      </c>
      <c r="D146" s="54">
        <f t="shared" si="51"/>
        <v>2.5864835421670378</v>
      </c>
      <c r="E146" s="3">
        <f t="shared" si="49"/>
        <v>8607.8557172545243</v>
      </c>
    </row>
    <row r="147" spans="1:8">
      <c r="A147" s="4">
        <v>80</v>
      </c>
      <c r="B147" s="72">
        <f t="shared" si="48"/>
        <v>4.5357249217518483</v>
      </c>
      <c r="C147" s="39">
        <f t="shared" si="50"/>
        <v>1.0719133876011436E-2</v>
      </c>
      <c r="D147" s="54">
        <f t="shared" si="51"/>
        <v>3.0753570089510798</v>
      </c>
      <c r="E147" s="3">
        <f t="shared" si="49"/>
        <v>3293.2198331981244</v>
      </c>
    </row>
    <row r="148" spans="1:8">
      <c r="A148" s="4">
        <v>120</v>
      </c>
      <c r="B148" s="72">
        <f t="shared" si="48"/>
        <v>6.8035873826277724</v>
      </c>
      <c r="C148" s="73">
        <f t="shared" si="50"/>
        <v>1.1097867684271324E-3</v>
      </c>
      <c r="D148" s="54">
        <f t="shared" si="51"/>
        <v>4.0381417333412459</v>
      </c>
      <c r="E148" s="3">
        <f t="shared" si="49"/>
        <v>447.69947884308255</v>
      </c>
    </row>
    <row r="149" spans="1:8">
      <c r="A149" s="4">
        <v>160</v>
      </c>
      <c r="B149" s="72">
        <f t="shared" si="48"/>
        <v>9.0714498435036965</v>
      </c>
      <c r="C149" s="73">
        <f t="shared" si="50"/>
        <v>1.1489983105185595E-4</v>
      </c>
      <c r="D149" s="54">
        <f t="shared" si="51"/>
        <v>5.0212267733216498</v>
      </c>
      <c r="E149" s="3">
        <f t="shared" si="49"/>
        <v>57.636116981978567</v>
      </c>
    </row>
    <row r="150" spans="1:8">
      <c r="A150" s="4">
        <v>200</v>
      </c>
      <c r="B150" s="72">
        <f t="shared" si="48"/>
        <v>11.33931230437962</v>
      </c>
      <c r="C150" s="73">
        <f t="shared" si="50"/>
        <v>1.1895952944596545E-5</v>
      </c>
      <c r="D150" s="54">
        <f t="shared" si="51"/>
        <v>6.0665309594229324</v>
      </c>
      <c r="E150" s="3">
        <f t="shared" si="49"/>
        <v>7.2094999663403101</v>
      </c>
    </row>
    <row r="152" spans="1:8">
      <c r="A152" s="1" t="s">
        <v>66</v>
      </c>
    </row>
    <row r="153" spans="1:8" ht="13.5" thickBot="1"/>
    <row r="154" spans="1:8" ht="13.5" thickBot="1">
      <c r="A154" s="14"/>
      <c r="B154" s="94" t="s">
        <v>67</v>
      </c>
      <c r="C154" s="95"/>
      <c r="D154" s="95"/>
      <c r="E154" s="95"/>
      <c r="F154" s="95"/>
      <c r="G154" s="95"/>
      <c r="H154" s="96"/>
    </row>
    <row r="155" spans="1:8">
      <c r="A155" s="15" t="s">
        <v>68</v>
      </c>
      <c r="B155" s="14" t="s">
        <v>69</v>
      </c>
      <c r="C155" s="14" t="s">
        <v>70</v>
      </c>
      <c r="D155" s="14" t="s">
        <v>71</v>
      </c>
      <c r="E155" s="14" t="s">
        <v>72</v>
      </c>
      <c r="F155" s="16" t="s">
        <v>73</v>
      </c>
      <c r="G155" s="14" t="s">
        <v>74</v>
      </c>
      <c r="H155" s="17" t="s">
        <v>75</v>
      </c>
    </row>
    <row r="156" spans="1:8" ht="13.5" thickBot="1">
      <c r="A156" s="18" t="s">
        <v>76</v>
      </c>
      <c r="B156" s="18" t="s">
        <v>77</v>
      </c>
      <c r="C156" s="18" t="s">
        <v>77</v>
      </c>
      <c r="D156" s="18" t="s">
        <v>77</v>
      </c>
      <c r="E156" s="18" t="s">
        <v>78</v>
      </c>
      <c r="F156" s="19" t="s">
        <v>79</v>
      </c>
      <c r="G156" s="18" t="s">
        <v>79</v>
      </c>
      <c r="H156" s="20" t="s">
        <v>80</v>
      </c>
    </row>
    <row r="157" spans="1:8">
      <c r="A157" s="21">
        <v>0</v>
      </c>
      <c r="B157" s="74">
        <f>E64</f>
        <v>5250000</v>
      </c>
      <c r="C157" s="75">
        <f>C76</f>
        <v>4842412.3895497993</v>
      </c>
      <c r="D157" s="76">
        <f>E76</f>
        <v>8470.285077389919</v>
      </c>
      <c r="E157" s="77">
        <f>D157+C157+B157</f>
        <v>10100882.674627189</v>
      </c>
      <c r="F157" s="75">
        <f>F93</f>
        <v>7975.5337580073665</v>
      </c>
      <c r="G157" s="76">
        <f t="shared" ref="G157:G165" si="52">E142</f>
        <v>99900</v>
      </c>
      <c r="H157" s="78">
        <f>E157+F157+G157</f>
        <v>10208758.208385196</v>
      </c>
    </row>
    <row r="158" spans="1:8">
      <c r="A158" s="22">
        <v>10</v>
      </c>
      <c r="B158" s="74">
        <f t="shared" ref="B158:B165" si="53">E65</f>
        <v>2490016.9537839796</v>
      </c>
      <c r="C158" s="75">
        <f t="shared" ref="C158:C165" si="54">C77</f>
        <v>4174894.6728000231</v>
      </c>
      <c r="D158" s="76">
        <f t="shared" ref="D158:D164" si="55">E77</f>
        <v>139806.68633187897</v>
      </c>
      <c r="E158" s="79">
        <f>D158+C158+B158</f>
        <v>6804718.3129158821</v>
      </c>
      <c r="F158" s="80">
        <f t="shared" ref="F158:F165" si="56">F94</f>
        <v>18053.093954220094</v>
      </c>
      <c r="G158" s="81">
        <f t="shared" si="52"/>
        <v>72724.831022996776</v>
      </c>
      <c r="H158" s="82">
        <f>E158+F158+G158</f>
        <v>6895496.237893099</v>
      </c>
    </row>
    <row r="159" spans="1:8">
      <c r="A159" s="22">
        <v>20</v>
      </c>
      <c r="B159" s="74">
        <f t="shared" si="53"/>
        <v>1180987.5105012662</v>
      </c>
      <c r="C159" s="75">
        <f t="shared" si="54"/>
        <v>2955357.9255916821</v>
      </c>
      <c r="D159" s="76">
        <f t="shared" si="55"/>
        <v>459660.28060106398</v>
      </c>
      <c r="E159" s="79">
        <f>D159+C159+B159</f>
        <v>4596005.7166940123</v>
      </c>
      <c r="F159" s="80">
        <f t="shared" si="56"/>
        <v>32503.456161754766</v>
      </c>
      <c r="G159" s="81">
        <f t="shared" si="52"/>
        <v>50065.245320361872</v>
      </c>
      <c r="H159" s="82">
        <f>E159+F159+G159</f>
        <v>4678574.4181761295</v>
      </c>
    </row>
    <row r="160" spans="1:8">
      <c r="A160" s="22">
        <v>40</v>
      </c>
      <c r="B160" s="74">
        <f t="shared" si="53"/>
        <v>265663.14284951956</v>
      </c>
      <c r="C160" s="75">
        <f t="shared" si="54"/>
        <v>1036697.2422248757</v>
      </c>
      <c r="D160" s="76">
        <f t="shared" si="55"/>
        <v>691645.38349236373</v>
      </c>
      <c r="E160" s="79">
        <f t="shared" ref="E160:E165" si="57">D160+C160+B160</f>
        <v>1994005.7685667591</v>
      </c>
      <c r="F160" s="80">
        <f t="shared" si="56"/>
        <v>49374.959560303098</v>
      </c>
      <c r="G160" s="81">
        <f t="shared" si="52"/>
        <v>21546.979757585439</v>
      </c>
      <c r="H160" s="82">
        <f t="shared" ref="H160:H165" si="58">E160+F160+G160</f>
        <v>2064927.7078846474</v>
      </c>
    </row>
    <row r="161" spans="1:11">
      <c r="A161" s="22">
        <v>60</v>
      </c>
      <c r="B161" s="74">
        <f t="shared" si="53"/>
        <v>59760.924515389728</v>
      </c>
      <c r="C161" s="75">
        <f t="shared" si="54"/>
        <v>282836.14302095049</v>
      </c>
      <c r="D161" s="76">
        <f t="shared" si="55"/>
        <v>338261.13181676005</v>
      </c>
      <c r="E161" s="79">
        <f t="shared" si="57"/>
        <v>680858.19935310027</v>
      </c>
      <c r="F161" s="80">
        <f t="shared" si="56"/>
        <v>34546.528664504571</v>
      </c>
      <c r="G161" s="81">
        <f t="shared" si="52"/>
        <v>8607.8557172545243</v>
      </c>
      <c r="H161" s="82">
        <f t="shared" si="58"/>
        <v>724012.58373485936</v>
      </c>
    </row>
    <row r="162" spans="1:11">
      <c r="A162" s="22">
        <v>80</v>
      </c>
      <c r="B162" s="74">
        <f t="shared" si="53"/>
        <v>13443.220089273189</v>
      </c>
      <c r="C162" s="75">
        <f t="shared" si="54"/>
        <v>68967.811065522779</v>
      </c>
      <c r="D162" s="76">
        <f t="shared" si="55"/>
        <v>106054.58442830705</v>
      </c>
      <c r="E162" s="79">
        <f t="shared" si="57"/>
        <v>188465.615583103</v>
      </c>
      <c r="F162" s="80">
        <f t="shared" si="56"/>
        <v>14932.876705931527</v>
      </c>
      <c r="G162" s="81">
        <f t="shared" si="52"/>
        <v>3293.2198331981244</v>
      </c>
      <c r="H162" s="82">
        <f t="shared" si="58"/>
        <v>206691.71212223265</v>
      </c>
    </row>
    <row r="163" spans="1:11">
      <c r="A163" s="22">
        <v>120</v>
      </c>
      <c r="B163" s="74">
        <f t="shared" si="53"/>
        <v>680.26059027316353</v>
      </c>
      <c r="C163" s="75">
        <f t="shared" si="54"/>
        <v>3641.624920849024</v>
      </c>
      <c r="D163" s="76">
        <f t="shared" si="55"/>
        <v>6604.6508301997264</v>
      </c>
      <c r="E163" s="79">
        <f t="shared" si="57"/>
        <v>10926.536341321913</v>
      </c>
      <c r="F163" s="80">
        <f t="shared" si="56"/>
        <v>1357.0061991216724</v>
      </c>
      <c r="G163" s="81">
        <f t="shared" si="52"/>
        <v>447.69947884308255</v>
      </c>
      <c r="H163" s="82">
        <f t="shared" si="58"/>
        <v>12731.242019286667</v>
      </c>
    </row>
    <row r="164" spans="1:11">
      <c r="A164" s="22">
        <v>160</v>
      </c>
      <c r="B164" s="74">
        <f t="shared" si="53"/>
        <v>34.422888832121579</v>
      </c>
      <c r="C164" s="75">
        <f t="shared" si="54"/>
        <v>184.73139016212568</v>
      </c>
      <c r="D164" s="76">
        <f t="shared" si="55"/>
        <v>347.84044313947834</v>
      </c>
      <c r="E164" s="79">
        <f t="shared" si="57"/>
        <v>566.99472213372553</v>
      </c>
      <c r="F164" s="80">
        <f t="shared" si="56"/>
        <v>83.260892789895649</v>
      </c>
      <c r="G164" s="81">
        <f t="shared" si="52"/>
        <v>57.636116981978567</v>
      </c>
      <c r="H164" s="82">
        <f t="shared" si="58"/>
        <v>707.89173190559973</v>
      </c>
    </row>
    <row r="165" spans="1:11" ht="13.5" thickBot="1">
      <c r="A165" s="23">
        <v>200</v>
      </c>
      <c r="B165" s="74">
        <f t="shared" si="53"/>
        <v>1.741884349162101</v>
      </c>
      <c r="C165" s="75">
        <f t="shared" si="54"/>
        <v>9.3282999546695731</v>
      </c>
      <c r="D165" s="76">
        <f>E84</f>
        <v>17.738282129146977</v>
      </c>
      <c r="E165" s="83">
        <f t="shared" si="57"/>
        <v>28.808466432978651</v>
      </c>
      <c r="F165" s="84">
        <f t="shared" si="56"/>
        <v>4.4965368243598753</v>
      </c>
      <c r="G165" s="85">
        <f t="shared" si="52"/>
        <v>7.2094999663403101</v>
      </c>
      <c r="H165" s="86">
        <f t="shared" si="58"/>
        <v>40.514503223678837</v>
      </c>
    </row>
    <row r="167" spans="1:11" ht="13.5" thickBot="1">
      <c r="A167" t="s">
        <v>81</v>
      </c>
    </row>
    <row r="168" spans="1:11">
      <c r="E168" s="14" t="s">
        <v>72</v>
      </c>
      <c r="F168" s="87" t="s">
        <v>73</v>
      </c>
      <c r="G168" s="14" t="s">
        <v>74</v>
      </c>
      <c r="H168" s="88" t="s">
        <v>75</v>
      </c>
    </row>
    <row r="169" spans="1:11" ht="13.5" thickBot="1">
      <c r="E169" s="18" t="s">
        <v>78</v>
      </c>
      <c r="F169" s="19" t="s">
        <v>79</v>
      </c>
      <c r="G169" s="18" t="s">
        <v>79</v>
      </c>
      <c r="H169" s="20" t="s">
        <v>90</v>
      </c>
    </row>
    <row r="170" spans="1:11" ht="13.5" thickBot="1">
      <c r="D170" s="9" t="s">
        <v>89</v>
      </c>
      <c r="E170">
        <f>-LN(E164/E165)/40</f>
        <v>-7.4492016949269754E-2</v>
      </c>
      <c r="F170">
        <f>-LN(F164/F165)/40</f>
        <v>-7.2966786468115302E-2</v>
      </c>
      <c r="G170" s="89">
        <f>-LN(G164/G165)/40</f>
        <v>-5.1968745151036125E-2</v>
      </c>
      <c r="H170" s="89">
        <f>-LN(H164/H165)/40</f>
        <v>-7.1515778666649862E-2</v>
      </c>
    </row>
    <row r="171" spans="1:11">
      <c r="C171" s="3"/>
      <c r="D171">
        <v>160</v>
      </c>
      <c r="E171" s="53">
        <f t="shared" ref="E171:G172" si="59">E164</f>
        <v>566.99472213372553</v>
      </c>
      <c r="F171" s="51">
        <f t="shared" si="59"/>
        <v>83.260892789895649</v>
      </c>
      <c r="G171" s="52">
        <f t="shared" si="59"/>
        <v>57.636116981978567</v>
      </c>
      <c r="H171" s="53">
        <f t="shared" ref="H171:H172" si="60">E171+F171+G171</f>
        <v>707.89173190559973</v>
      </c>
      <c r="I171" s="88" t="s">
        <v>75</v>
      </c>
    </row>
    <row r="172" spans="1:11" ht="13.5" thickBot="1">
      <c r="C172" s="3"/>
      <c r="D172">
        <v>200</v>
      </c>
      <c r="E172" s="53">
        <f t="shared" si="59"/>
        <v>28.808466432978651</v>
      </c>
      <c r="F172" s="51">
        <f t="shared" si="59"/>
        <v>4.4965368243598753</v>
      </c>
      <c r="G172" s="52">
        <f t="shared" si="59"/>
        <v>7.2094999663403101</v>
      </c>
      <c r="H172" s="53">
        <f t="shared" si="60"/>
        <v>40.514503223678837</v>
      </c>
      <c r="I172" s="20" t="s">
        <v>91</v>
      </c>
    </row>
    <row r="173" spans="1:11">
      <c r="C173" s="3"/>
      <c r="D173">
        <v>240</v>
      </c>
      <c r="E173" s="53">
        <f>$E$172*$N$51^($E$170*D173)/$N$51^($E$170*200)</f>
        <v>1.4637309763605852</v>
      </c>
      <c r="F173" s="51">
        <f>$F$172*$N$51^($F$170*D173)/$N$51^($F$170*200)</f>
        <v>0.24283721607269554</v>
      </c>
      <c r="G173" s="52">
        <f>$G$172*$N$51^($G$170*D173)/$N$51^($G$170*200)</f>
        <v>0.90181109495830014</v>
      </c>
      <c r="H173" s="53">
        <f>H172*N51^(H170*D173)/N51^(H170*200)</f>
        <v>2.3187514382219856</v>
      </c>
      <c r="I173" s="92">
        <f>E173+F173+G173</f>
        <v>2.608379287391581</v>
      </c>
      <c r="J173" t="s">
        <v>82</v>
      </c>
      <c r="K173">
        <f>-LN(H172/I179)/(D179-D172)</f>
        <v>-6.1539052080945345E-2</v>
      </c>
    </row>
    <row r="174" spans="1:11">
      <c r="D174">
        <v>260</v>
      </c>
      <c r="E174" s="53">
        <f t="shared" ref="E174:E179" si="61">$E$172*$N$51^($E$170*D174)/$N$51^($E$170*200)</f>
        <v>0.32993761110637271</v>
      </c>
      <c r="F174" s="51">
        <f t="shared" ref="F174:F179" si="62">$F$172*$N$51^($F$170*D174)/$N$51^($F$170*200)</f>
        <v>5.6433084819762301E-2</v>
      </c>
      <c r="G174" s="52">
        <f>$G$172*$N$51^($G$170*D174)/$N$51^($G$170*200)</f>
        <v>0.31894866530160298</v>
      </c>
      <c r="H174" s="53">
        <f>H172*N51^(H170*D174)/N51^(H170*200)</f>
        <v>0.55472282427716013</v>
      </c>
      <c r="I174" s="92">
        <f t="shared" ref="I174:I179" si="63">E174+F174+G174</f>
        <v>0.70531936122773797</v>
      </c>
      <c r="J174" t="s">
        <v>83</v>
      </c>
      <c r="K174">
        <f>(LN(H165/0.00167)-K173*200)/(-K173)</f>
        <v>364.06804013766333</v>
      </c>
    </row>
    <row r="175" spans="1:11">
      <c r="C175" s="3"/>
      <c r="D175">
        <v>280</v>
      </c>
      <c r="E175" s="53">
        <f t="shared" si="61"/>
        <v>7.4370788745105443E-2</v>
      </c>
      <c r="F175" s="51">
        <f t="shared" si="62"/>
        <v>1.3114518086556877E-2</v>
      </c>
      <c r="G175" s="52">
        <f>$G$172*$N$51^($G$170*D175)/$N$51^($G$170*200)</f>
        <v>0.11280439070488212</v>
      </c>
      <c r="H175" s="53">
        <f>H172*N51^(H170*D175)/N51^(H170*200)</f>
        <v>0.1327082354329385</v>
      </c>
      <c r="I175" s="92">
        <f t="shared" si="63"/>
        <v>0.20028969753654444</v>
      </c>
    </row>
    <row r="176" spans="1:11">
      <c r="C176" s="3"/>
      <c r="D176">
        <v>320</v>
      </c>
      <c r="E176" s="53">
        <f t="shared" si="61"/>
        <v>3.7787095497024956E-3</v>
      </c>
      <c r="F176" s="51">
        <f t="shared" si="62"/>
        <v>7.0825463832999028E-4</v>
      </c>
      <c r="G176" s="52">
        <f>$G$172*$N$51^($G$170*D176)/$N$51^($G$170*200)</f>
        <v>1.4110306064584528E-2</v>
      </c>
      <c r="H176" s="53">
        <f>H172*N51^(H170*D176)/N51^(H170*200)</f>
        <v>7.595240896207809E-3</v>
      </c>
      <c r="I176" s="92">
        <f t="shared" si="63"/>
        <v>1.8597270252617013E-2</v>
      </c>
    </row>
    <row r="177" spans="3:11">
      <c r="C177" s="3"/>
      <c r="D177">
        <v>340</v>
      </c>
      <c r="E177" s="53">
        <f t="shared" si="61"/>
        <v>8.5175378674677516E-4</v>
      </c>
      <c r="F177" s="51">
        <f t="shared" si="62"/>
        <v>1.6459171590445723E-4</v>
      </c>
      <c r="G177" s="52">
        <f t="shared" ref="G177:G179" si="64">$G$172*$N$51^($G$170*D177)/$N$51^($G$170*200)</f>
        <v>4.990472296755733E-3</v>
      </c>
      <c r="H177" s="53">
        <f>H172*N51^(H170*D177)/N51^(H170*200)</f>
        <v>1.8170354146456074E-3</v>
      </c>
      <c r="I177" s="92">
        <f t="shared" si="63"/>
        <v>6.0068177994069653E-3</v>
      </c>
    </row>
    <row r="178" spans="3:11">
      <c r="C178" s="3"/>
      <c r="D178">
        <v>380</v>
      </c>
      <c r="E178" s="53">
        <f t="shared" si="61"/>
        <v>4.327680561525743E-5</v>
      </c>
      <c r="F178" s="51">
        <f t="shared" si="62"/>
        <v>8.8888394869436834E-6</v>
      </c>
      <c r="G178" s="52">
        <f t="shared" si="64"/>
        <v>6.242406973171634E-4</v>
      </c>
      <c r="H178" s="53">
        <f>H172*N51^(H170*D178)/N51^(H170*200)</f>
        <v>1.0399370955503478E-4</v>
      </c>
      <c r="I178" s="92">
        <f t="shared" si="63"/>
        <v>6.7640634241936451E-4</v>
      </c>
    </row>
    <row r="179" spans="3:11">
      <c r="C179" s="3"/>
      <c r="D179" s="90">
        <v>370</v>
      </c>
      <c r="E179" s="91">
        <f t="shared" si="61"/>
        <v>9.1152779458495399E-5</v>
      </c>
      <c r="F179" s="91">
        <f t="shared" si="62"/>
        <v>1.8438933205977316E-5</v>
      </c>
      <c r="G179" s="91">
        <f t="shared" si="64"/>
        <v>1.0496619914104523E-3</v>
      </c>
      <c r="H179" s="91">
        <f>H172*N51^(H170*D179)/N51^(H170*200)</f>
        <v>2.1261610145038287E-4</v>
      </c>
      <c r="I179" s="91">
        <f t="shared" si="63"/>
        <v>1.1592537040749249E-3</v>
      </c>
    </row>
    <row r="180" spans="3:11">
      <c r="C180" s="3"/>
    </row>
    <row r="181" spans="3:11">
      <c r="J181" s="3"/>
      <c r="K181" s="3"/>
    </row>
    <row r="182" spans="3:11">
      <c r="H182" s="3"/>
      <c r="I182" s="3"/>
    </row>
    <row r="183" spans="3:11">
      <c r="H183" s="3"/>
      <c r="I183" s="3"/>
      <c r="J183" s="3"/>
      <c r="K183" s="3"/>
    </row>
    <row r="184" spans="3:11">
      <c r="J184" s="3"/>
      <c r="K184" s="3"/>
    </row>
  </sheetData>
  <mergeCells count="2">
    <mergeCell ref="E93:E101"/>
    <mergeCell ref="B154:H154"/>
  </mergeCells>
  <phoneticPr fontId="2" type="noConversion"/>
  <pageMargins left="0.75" right="0.75" top="1" bottom="1" header="0.5" footer="0.5"/>
  <pageSetup paperSize="9" orientation="portrait" verticalDpi="300" r:id="rId1"/>
  <headerFooter alignWithMargins="0"/>
  <drawing r:id="rId2"/>
  <legacyDrawing r:id="rId3"/>
  <oleObjects>
    <oleObject progId="Equation.3" shapeId="1025" r:id="rId4"/>
    <oleObject progId="Equation.3" shapeId="1026" r:id="rId5"/>
    <oleObject progId="Equation.3" shapeId="1027" r:id="rId6"/>
    <oleObject progId="Equation.3" shapeId="1028" r:id="rId7"/>
    <oleObject progId="Equation.3" shapeId="1029" r:id="rId8"/>
    <oleObject progId="Equation.3" shapeId="1030" r:id="rId9"/>
    <oleObject progId="Equation.3" shapeId="1031" r:id="rId10"/>
    <oleObject progId="Equation.3" shapeId="1033" r:id="rId11"/>
    <oleObject progId="Equation.3" shapeId="1034" r:id="rId12"/>
    <oleObject progId="Equation.3" shapeId="1035" r:id="rId13"/>
    <oleObject progId="Equation.3" shapeId="1037" r:id="rId14"/>
    <oleObject progId="Equation.3" shapeId="1039" r:id="rId15"/>
    <oleObject progId="Equation.3" shapeId="1040" r:id="rId16"/>
    <oleObject progId="Equation.3" shapeId="1041" r:id="rId17"/>
    <oleObject progId="Equation.3" shapeId="1042" r:id="rId18"/>
    <oleObject progId="Equation.3" shapeId="1045" r:id="rId19"/>
    <oleObject progId="Equation.3" shapeId="1046" r:id="rId20"/>
    <oleObject progId="Equation.3" shapeId="1047" r:id="rId21"/>
    <oleObject progId="Equation.3" shapeId="1048" r:id="rId22"/>
    <oleObject progId="Equation.3" shapeId="1049" r:id="rId23"/>
    <oleObject progId="Equation.3" shapeId="1050" r:id="rId24"/>
    <oleObject progId="Equation.3" shapeId="1052" r:id="rId25"/>
    <oleObject progId="Equation.3" shapeId="1053" r:id="rId26"/>
    <oleObject progId="Equation.3" shapeId="1054" r:id="rId27"/>
    <oleObject progId="Equation.3" shapeId="1056" r:id="rId28"/>
    <oleObject progId="Equation.3" shapeId="1072" r:id="rId29"/>
    <oleObject progId="Equation.3" shapeId="1073" r:id="rId30"/>
    <oleObject progId="Equation.3" shapeId="1074" r:id="rId31"/>
    <oleObject progId="Equation.3" shapeId="1095" r:id="rId32"/>
    <oleObject progId="Equation.3" shapeId="1098" r:id="rId33"/>
    <oleObject progId="Equation.3" shapeId="1100" r:id="rId34"/>
    <oleObject progId="Equation.3" shapeId="1101" r:id="rId35"/>
    <oleObject progId="Equation.3" shapeId="1103" r:id="rId36"/>
    <oleObject progId="Equation.3" shapeId="1105" r:id="rId37"/>
    <oleObject progId="Equation.3" shapeId="1114" r:id="rId38"/>
    <oleObject progId="Equation.3" shapeId="1115" r:id="rId39"/>
    <oleObject progId="Equation.3" shapeId="1116" r:id="rId40"/>
    <oleObject progId="Equation.3" shapeId="1182" r:id="rId41"/>
    <oleObject progId="Equation.3" shapeId="1184" r:id="rId42"/>
    <oleObject progId="Equation.3" shapeId="1214" r:id="rId43"/>
    <oleObject progId="Equation.3" shapeId="1215" r:id="rId44"/>
    <oleObject progId="Equation.3" shapeId="1216" r:id="rId45"/>
    <oleObject progId="Equation.3" shapeId="1217" r:id="rId46"/>
    <oleObject progId="Equation.3" shapeId="1218" r:id="rId47"/>
    <oleObject progId="Equation.3" shapeId="1219" r:id="rId48"/>
    <oleObject progId="Equation.3" shapeId="1220" r:id="rId49"/>
    <oleObject progId="Equation.3" shapeId="1221" r:id="rId50"/>
    <oleObject progId="Equation.3" shapeId="1222" r:id="rId51"/>
    <oleObject progId="Equation.3" shapeId="1223" r:id="rId52"/>
    <oleObject progId="Equation.3" shapeId="1224" r:id="rId53"/>
    <oleObject progId="Equation.3" shapeId="1225" r:id="rId54"/>
    <oleObject progId="Equation.3" shapeId="1226" r:id="rId55"/>
    <oleObject progId="Equation.3" shapeId="1227" r:id="rId56"/>
    <oleObject progId="Equation.3" shapeId="1234" r:id="rId57"/>
    <oleObject progId="Equation.3" shapeId="1235" r:id="rId58"/>
    <oleObject progId="Equation.3" shapeId="1236" r:id="rId59"/>
    <oleObject progId="Equation.3" shapeId="1237" r:id="rId60"/>
    <oleObject progId="Equation.3" shapeId="1238" r:id="rId61"/>
    <oleObject progId="Equation.3" shapeId="1239" r:id="rId62"/>
    <oleObject progId="Equation.3" shapeId="1240" r:id="rId63"/>
    <oleObject progId="Equation.3" shapeId="1241" r:id="rId64"/>
    <oleObject progId="Equation.3" shapeId="1242" r:id="rId65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B23"/>
  <sheetViews>
    <sheetView topLeftCell="A13" workbookViewId="0">
      <selection activeCell="B24" sqref="B24"/>
    </sheetView>
  </sheetViews>
  <sheetFormatPr defaultRowHeight="12.75"/>
  <sheetData>
    <row r="1" spans="1:2">
      <c r="A1" s="27"/>
      <c r="B1">
        <v>6.55</v>
      </c>
    </row>
    <row r="2" spans="1:2">
      <c r="B2">
        <v>52.45</v>
      </c>
    </row>
    <row r="3" spans="1:2">
      <c r="B3">
        <v>0.28999999999999998</v>
      </c>
    </row>
    <row r="4" spans="1:2">
      <c r="B4">
        <v>110.91</v>
      </c>
    </row>
    <row r="5" spans="1:2">
      <c r="B5">
        <v>3.27</v>
      </c>
    </row>
    <row r="6" spans="1:2">
      <c r="B6">
        <v>6.51</v>
      </c>
    </row>
    <row r="7" spans="1:2">
      <c r="B7">
        <v>37.83</v>
      </c>
    </row>
    <row r="8" spans="1:2">
      <c r="B8">
        <v>2.97</v>
      </c>
    </row>
    <row r="9" spans="1:2">
      <c r="B9">
        <v>125.38</v>
      </c>
    </row>
    <row r="10" spans="1:2">
      <c r="B10">
        <v>7.85</v>
      </c>
    </row>
    <row r="11" spans="1:2">
      <c r="B11">
        <v>329.55</v>
      </c>
    </row>
    <row r="12" spans="1:2">
      <c r="B12">
        <v>6.44</v>
      </c>
    </row>
    <row r="13" spans="1:2">
      <c r="B13">
        <v>279.72000000000003</v>
      </c>
    </row>
    <row r="14" spans="1:2">
      <c r="B14">
        <v>4.29</v>
      </c>
    </row>
    <row r="15" spans="1:2">
      <c r="B15">
        <v>131.77000000000001</v>
      </c>
    </row>
    <row r="16" spans="1:2">
      <c r="B16">
        <v>613.54</v>
      </c>
    </row>
    <row r="17" spans="2:2">
      <c r="B17">
        <v>7.29</v>
      </c>
    </row>
    <row r="18" spans="2:2">
      <c r="B18">
        <v>5.73</v>
      </c>
    </row>
    <row r="19" spans="2:2">
      <c r="B19">
        <v>11.46</v>
      </c>
    </row>
    <row r="20" spans="2:2">
      <c r="B20">
        <v>1.56</v>
      </c>
    </row>
    <row r="21" spans="2:2">
      <c r="B21">
        <v>473.44</v>
      </c>
    </row>
    <row r="22" spans="2:2">
      <c r="B22">
        <v>5.21</v>
      </c>
    </row>
    <row r="23" spans="2:2">
      <c r="B23">
        <f>SUM(B1:B22)</f>
        <v>2224.0099999999998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Vantus</dc:creator>
  <cp:lastModifiedBy>Александр</cp:lastModifiedBy>
  <dcterms:created xsi:type="dcterms:W3CDTF">2005-10-24T00:57:33Z</dcterms:created>
  <dcterms:modified xsi:type="dcterms:W3CDTF">2012-11-05T22:10:45Z</dcterms:modified>
</cp:coreProperties>
</file>